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G'!$B$2:$K$179</definedName>
  </definedNames>
  <calcPr calcId="124519"/>
</workbook>
</file>

<file path=xl/calcChain.xml><?xml version="1.0" encoding="utf-8"?>
<calcChain xmlns="http://schemas.openxmlformats.org/spreadsheetml/2006/main">
  <c r="B153" i="12"/>
  <c r="H163"/>
  <c r="J163" s="1"/>
  <c r="H164"/>
  <c r="J164" s="1"/>
  <c r="H165"/>
  <c r="J165" s="1"/>
  <c r="H166"/>
  <c r="J166" s="1"/>
  <c r="H167"/>
  <c r="J167" s="1"/>
  <c r="H168"/>
  <c r="J168" s="1"/>
  <c r="H169"/>
  <c r="J169" s="1"/>
  <c r="H170"/>
  <c r="J170" s="1"/>
  <c r="H141"/>
  <c r="J141" s="1"/>
  <c r="J140"/>
  <c r="H140"/>
  <c r="H139"/>
  <c r="J139" s="1"/>
  <c r="H138"/>
  <c r="J138" s="1"/>
  <c r="H137"/>
  <c r="J137" s="1"/>
  <c r="H136"/>
  <c r="J136" s="1"/>
  <c r="H135"/>
  <c r="J135" s="1"/>
  <c r="J134"/>
  <c r="H134"/>
  <c r="H133"/>
  <c r="J133" s="1"/>
  <c r="B123"/>
  <c r="J20"/>
  <c r="H20"/>
  <c r="H111"/>
  <c r="J111" s="1"/>
  <c r="H110"/>
  <c r="J110" s="1"/>
  <c r="H109"/>
  <c r="J109" s="1"/>
  <c r="H108"/>
  <c r="J108" s="1"/>
  <c r="H107"/>
  <c r="J107" s="1"/>
  <c r="H106"/>
  <c r="J106" s="1"/>
  <c r="H105"/>
  <c r="J105" s="1"/>
  <c r="H104"/>
  <c r="J104" s="1"/>
  <c r="H103"/>
  <c r="J103" s="1"/>
  <c r="B93"/>
  <c r="H81"/>
  <c r="J81" s="1"/>
  <c r="H80"/>
  <c r="J80" s="1"/>
  <c r="H79"/>
  <c r="J79" s="1"/>
  <c r="H78"/>
  <c r="J78" s="1"/>
  <c r="H77"/>
  <c r="J77" s="1"/>
  <c r="H76"/>
  <c r="J76" s="1"/>
  <c r="H75"/>
  <c r="J75" s="1"/>
  <c r="H74"/>
  <c r="J74" s="1"/>
  <c r="H73"/>
  <c r="J73" s="1"/>
  <c r="H72"/>
  <c r="J72" s="1"/>
  <c r="H71"/>
  <c r="J71" s="1"/>
  <c r="H70"/>
  <c r="J70" s="1"/>
  <c r="H69"/>
  <c r="J69" s="1"/>
  <c r="H68"/>
  <c r="J68" s="1"/>
  <c r="B58"/>
  <c r="B31"/>
  <c r="H47"/>
  <c r="J47" s="1"/>
  <c r="H46"/>
  <c r="J46" s="1"/>
  <c r="H45"/>
  <c r="J45" s="1"/>
  <c r="H44"/>
  <c r="J44" s="1"/>
  <c r="H43"/>
  <c r="J43" s="1"/>
  <c r="H42"/>
  <c r="J42" s="1"/>
  <c r="H41"/>
  <c r="J41" s="1"/>
  <c r="J171" l="1"/>
  <c r="J172" s="1"/>
  <c r="D176" s="1"/>
  <c r="D177" s="1"/>
  <c r="D178" s="1"/>
  <c r="J142"/>
  <c r="J143" s="1"/>
  <c r="D147" s="1"/>
  <c r="D148" s="1"/>
  <c r="D149" s="1"/>
  <c r="J82"/>
  <c r="J83" s="1"/>
  <c r="D87" s="1"/>
  <c r="D88" s="1"/>
  <c r="D89" s="1"/>
  <c r="J112"/>
  <c r="J113" s="1"/>
  <c r="D117" s="1"/>
  <c r="D118" s="1"/>
  <c r="D119" s="1"/>
  <c r="J48"/>
  <c r="J49" s="1"/>
  <c r="D53" s="1"/>
  <c r="D54" s="1"/>
  <c r="D55" s="1"/>
  <c r="B2" l="1"/>
  <c r="H21"/>
  <c r="J21" s="1"/>
  <c r="H19"/>
  <c r="J19" s="1"/>
  <c r="H18"/>
  <c r="J18" s="1"/>
  <c r="H17"/>
  <c r="J17" s="1"/>
  <c r="H16"/>
  <c r="J16" s="1"/>
  <c r="H15"/>
  <c r="J15" s="1"/>
  <c r="J14"/>
  <c r="H13"/>
  <c r="J13" s="1"/>
  <c r="J22" l="1"/>
  <c r="J23" s="1"/>
  <c r="D26" s="1"/>
  <c r="D27" s="1"/>
  <c r="D29" s="1"/>
</calcChain>
</file>

<file path=xl/sharedStrings.xml><?xml version="1.0" encoding="utf-8"?>
<sst xmlns="http://schemas.openxmlformats.org/spreadsheetml/2006/main" count="404" uniqueCount="89">
  <si>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</si>
  <si>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</si>
  <si>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</si>
  <si>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</si>
  <si>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</si>
  <si>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</si>
  <si>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</si>
  <si>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</si>
  <si>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</si>
  <si>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</si>
  <si>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</si>
  <si>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</si>
  <si>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</si>
  <si>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</si>
  <si>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</si>
  <si>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</si>
  <si>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</si>
  <si>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</si>
  <si>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</si>
  <si>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</si>
  <si>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</si>
  <si>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>FORMULIR - G</t>
  </si>
  <si>
    <t xml:space="preserve">PENGHITUNGAN BEBAN KERJA </t>
  </si>
  <si>
    <t xml:space="preserve">NAMA JABATAN      : Bendahara Pengeluaran Pembantu </t>
  </si>
  <si>
    <t>Menerima dan memeriksa data anggaran RKPT</t>
  </si>
  <si>
    <t>dok/thn</t>
  </si>
  <si>
    <t>Menyusun rencana kebutuhan dana kegiatan</t>
  </si>
  <si>
    <t>renc/bln</t>
  </si>
  <si>
    <t>jam/dok</t>
  </si>
  <si>
    <t>jam/renc</t>
  </si>
  <si>
    <t>Mengajukan permohonan dana kepada Bendahara Pengeluaran</t>
  </si>
  <si>
    <t>Menerima dan menghitung uang dari Bendaharawan</t>
  </si>
  <si>
    <t>Menyimpan uang dalam brankas</t>
  </si>
  <si>
    <t>keg/hari</t>
  </si>
  <si>
    <t>menit/hari</t>
  </si>
  <si>
    <t>menit/keg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</si>
  <si>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</si>
  <si>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</si>
  <si>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</si>
  <si>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</si>
  <si>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</si>
  <si>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</si>
  <si>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triwulan</t>
  </si>
  <si>
    <t>Menyusun rekapitulasi laporan keuangan bulanan</t>
  </si>
  <si>
    <t>Mengarsip dokumen keuangan</t>
  </si>
  <si>
    <t>1457/1250</t>
  </si>
  <si>
    <t>=</t>
  </si>
  <si>
    <t>NAMA JABATAN      : Penyusun Laporan dan Pengelola Keuangan Penyelia</t>
  </si>
  <si>
    <t>Menyiapkan bahan dan pengolah data pelaksana program dan anggaran</t>
  </si>
  <si>
    <t>Menyiapkan bahan dan data untuk penyusunan program Fakultas</t>
  </si>
  <si>
    <t>Menyiapkan bahan dan mengolah data pelaksana program dan kegiatan fakultas</t>
  </si>
  <si>
    <t>Menyiapkan bahan untuk pelaksanaan monitoring pelaksana anggaran fakultas</t>
  </si>
  <si>
    <t>Menyiapkan bahan untuk pelaksanaan evaluasi program fakultas</t>
  </si>
  <si>
    <t>Menyiapkan bahan untuk dan mengolah data guna monitoring dan evaluasi pelaksanaan pelaksanaan program dan anggaran</t>
  </si>
  <si>
    <t>Menyiapkan bahan untuk dan mengolah data guna penyusunan Laporan Akuntabilitas Kinerja Instansi Pemerintah (LAKIP) di fakultas.</t>
  </si>
  <si>
    <t>UNIT KERJA  : Subbagian Keuangan dan Akuntansi Fakultas Ilmu Pendididkan.</t>
  </si>
  <si>
    <t>Mempelajari peraturan perundang-undangan bidang keuangan</t>
  </si>
  <si>
    <t>Menerima dan memeriksa data yang sudah diolah untuk mengetahui kelengkapannya.</t>
  </si>
  <si>
    <t>Menyusun dokumen data tersebut sesuai dengan perkembangannya</t>
  </si>
  <si>
    <t>Menyajikan data dan pelayanan keuangan sesuai dengan kebutuhan</t>
  </si>
  <si>
    <t>Menyimpan dan memelihara arsip/data agar dapat dimanfaatkan bila diperlukan.</t>
  </si>
  <si>
    <t>Menyimpan dan mengindek back up data untuk memudahkan penemuan kembali.</t>
  </si>
  <si>
    <t>Melaporkan pelaksanaan tugas kepada atasan sebagai pertanggungjawaban.</t>
  </si>
  <si>
    <t xml:space="preserve">NAMA JABATAN      : Pranata Komputer Pelaksana Lanjutan </t>
  </si>
  <si>
    <t>UNIT KERJA  : Subbagian Keuangan dan Akuntansi Bagian Tata Usaha Fakultas Ilmu Pendidikan.</t>
  </si>
  <si>
    <t>NAMA JABATAN      : Pengelola Keuangan</t>
  </si>
  <si>
    <t>Membantu menyiapkan bahan dan pengolahan data pelaksanaan program dan anggaran</t>
  </si>
  <si>
    <t>Membantu menyiapkan bahan untuk penyusunan program subbagian dan bahan program kerja bagian.</t>
  </si>
  <si>
    <t>Membantu menyiapkan bahan dan mengolah data pelaksanaan program dan kegiatan fakultas.</t>
  </si>
  <si>
    <t>Membantu menyiapkan bahan untuk pelaksanaan monitoring  pelaksanaan anggaran</t>
  </si>
  <si>
    <t>Membantu menyiapkan bahan untuk pelaksanaan evaluasi program bagian tata usaha fakultas.</t>
  </si>
  <si>
    <t>Membantu menyiapkan bahan dan mengolah data guna monitoring dan evaluasi pelaksanaan program  dan anggaran</t>
  </si>
  <si>
    <t>Membantu menyiapkan bahan dan mengolah data guna penyusunan laporan kinerja laporan tahunan</t>
  </si>
  <si>
    <t>Membantu menyiapkan bahan untuk pelaksanaan penyusunan laporan serapan/penggunaan anggaran untuk internal fakultas.</t>
  </si>
  <si>
    <t>Membantu menyiapkan bahan untuk dan mengolah data guna Penyusunan Laporan Akuntabilitas Kinerja Instansi Pemerintah (LAKIP) fakultas.</t>
  </si>
  <si>
    <t>NAMA JABATAN      : Pengadministrasi Keuangan</t>
  </si>
  <si>
    <t>NAMA JABATAN      : Pranata Komputer Pelaksana Pemula</t>
  </si>
  <si>
    <t>UNIT KERJA  : Subbagian Keuangan dan Akuntansi Bagian Tata Usaha Fakultas Ilmu Pendidikan</t>
  </si>
  <si>
    <t>Mempelajari peraturan perundang-undangan dibidang keuangan</t>
  </si>
  <si>
    <t>Membantu menerima dan memeriksa data yang sudah diolah untuk mengetahui kelengkapannya</t>
  </si>
  <si>
    <t>Membantu menyajikan data dan pelayanan keuangan sesuai dengan kebutuhan.</t>
  </si>
  <si>
    <t>Membantu menyusun dokumen data tersebut sesuai dengan kebutuhan</t>
  </si>
  <si>
    <t>Membantu menyimpan dan memelihara arsip/data agar dapat dimanfaatkan bila diperlukan.</t>
  </si>
  <si>
    <t>Membantu menyimpan dan mengindek back up data untuk memudahkan penemuan kembali.</t>
  </si>
  <si>
    <t>Membantu melaporkan pelaksanaan tugas kepada atasan sebagai pertenggungjawaban.</t>
  </si>
  <si>
    <t>Melaksanakan tugas lain yang diberikan atasan.</t>
  </si>
  <si>
    <t>Menyiapkan bahan untuk dan mengolah data guna penyusunan laporan kinerja dan laporan tahunan.</t>
  </si>
  <si>
    <t>UNIT KERJA  : Subbagian Keuangan dan Akuntansi Fakultas Ilmu Pendidikan.</t>
  </si>
  <si>
    <t>Menyiapkan bahan untuk pelaksanaan penyusunan laporan serapan/pengguna anggaran untuk fakultas.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</si>
</sst>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1" xfId="0" applyFont="1" applyFill="1" applyBorder="1" applyAlignment="1">
      <alignment horizontal="center" vertical="center"/>
    </xf>
    <xf numFmtId="0" fontId="10" fillId="0" borderId="9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2" xfId="0" applyFont="1" applyBorder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2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1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4" xfId="0" applyFont="1" applyBorder="1"/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13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8" fillId="0" borderId="20" xfId="0" applyFont="1" applyBorder="1" applyAlignment="1">
      <alignment horizont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78"/>
  <sheetViews>
    <sheetView tabSelected="1" view="pageBreakPreview" topLeftCell="A25" zoomScale="115" zoomScaleSheetLayoutView="115" workbookViewId="0">
      <selection activeCell="G7" sqref="G7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31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20.100000000000001" customHeight="1">
      <c r="B2" s="1" t="e">
        <f>#REF!</f>
        <v>#REF!</v>
      </c>
      <c r="J2" s="78" t="s">
        <v>21</v>
      </c>
      <c r="K2" s="78"/>
    </row>
    <row r="3" spans="2:11" ht="20.100000000000001" customHeight="1"/>
    <row r="4" spans="2:11" ht="20.100000000000001" customHeight="1">
      <c r="B4" s="30"/>
    </row>
    <row r="5" spans="2:11" s="3" customFormat="1" ht="20.100000000000001" customHeight="1">
      <c r="B5" s="79" t="s">
        <v>22</v>
      </c>
      <c r="C5" s="79"/>
      <c r="D5" s="79"/>
      <c r="E5" s="79"/>
      <c r="F5" s="79"/>
      <c r="G5" s="79"/>
      <c r="H5" s="79"/>
      <c r="I5" s="79"/>
      <c r="J5" s="79"/>
      <c r="K5" s="79"/>
    </row>
    <row r="6" spans="2:11" s="3" customFormat="1" ht="20.100000000000001" customHeight="1"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2:11" ht="20.100000000000001" customHeight="1"/>
    <row r="8" spans="2:11" s="3" customFormat="1" ht="20.100000000000001" customHeight="1">
      <c r="B8" s="80" t="s">
        <v>47</v>
      </c>
      <c r="C8" s="81"/>
      <c r="D8" s="81"/>
      <c r="E8" s="81"/>
      <c r="F8" s="81"/>
      <c r="G8" s="81"/>
      <c r="H8" s="81"/>
      <c r="I8" s="81"/>
    </row>
    <row r="9" spans="2:11" s="3" customFormat="1" ht="20.100000000000001" customHeight="1">
      <c r="B9" s="81" t="s">
        <v>87</v>
      </c>
      <c r="C9" s="81"/>
      <c r="D9" s="81"/>
      <c r="E9" s="81"/>
      <c r="F9" s="81"/>
      <c r="G9" s="81"/>
      <c r="H9" s="81"/>
      <c r="I9" s="81"/>
    </row>
    <row r="10" spans="2:11" s="3" customFormat="1" ht="20.100000000000001" customHeight="1">
      <c r="C10" s="32"/>
      <c r="D10" s="4" t="s">
        <v>1</v>
      </c>
      <c r="E10" s="4"/>
      <c r="F10" s="4"/>
      <c r="G10" s="4"/>
      <c r="H10" s="4"/>
      <c r="I10" s="4"/>
    </row>
    <row r="11" spans="2:11" s="3" customFormat="1" ht="33" customHeight="1">
      <c r="B11" s="5" t="s">
        <v>0</v>
      </c>
      <c r="C11" s="5" t="s">
        <v>2</v>
      </c>
      <c r="D11" s="84" t="s">
        <v>3</v>
      </c>
      <c r="E11" s="85"/>
      <c r="F11" s="86" t="s">
        <v>4</v>
      </c>
      <c r="G11" s="87"/>
      <c r="H11" s="86" t="s">
        <v>5</v>
      </c>
      <c r="I11" s="87"/>
      <c r="J11" s="88" t="s">
        <v>6</v>
      </c>
      <c r="K11" s="88"/>
    </row>
    <row r="12" spans="2:11" s="6" customFormat="1" ht="21.95" customHeight="1">
      <c r="B12" s="29">
        <v>1</v>
      </c>
      <c r="C12" s="29">
        <v>2</v>
      </c>
      <c r="D12" s="71">
        <v>3</v>
      </c>
      <c r="E12" s="72"/>
      <c r="F12" s="71">
        <v>4</v>
      </c>
      <c r="G12" s="72"/>
      <c r="H12" s="71">
        <v>5</v>
      </c>
      <c r="I12" s="72"/>
      <c r="J12" s="73">
        <v>6</v>
      </c>
      <c r="K12" s="92"/>
    </row>
    <row r="13" spans="2:11" s="10" customFormat="1" ht="30" customHeight="1">
      <c r="B13" s="7">
        <v>1</v>
      </c>
      <c r="C13" s="33" t="s">
        <v>48</v>
      </c>
      <c r="D13" s="8">
        <v>1</v>
      </c>
      <c r="E13" s="9" t="s">
        <v>25</v>
      </c>
      <c r="F13" s="8">
        <v>3</v>
      </c>
      <c r="G13" s="9" t="s">
        <v>28</v>
      </c>
      <c r="H13" s="8">
        <f>D13*F13</f>
        <v>3</v>
      </c>
      <c r="I13" s="9" t="s">
        <v>11</v>
      </c>
      <c r="J13" s="45">
        <f>H13*52</f>
        <v>156</v>
      </c>
      <c r="K13" s="9" t="s">
        <v>7</v>
      </c>
    </row>
    <row r="14" spans="2:11" s="14" customFormat="1" ht="34.5" customHeight="1">
      <c r="B14" s="11">
        <v>2</v>
      </c>
      <c r="C14" s="34" t="s">
        <v>49</v>
      </c>
      <c r="D14" s="12">
        <v>1</v>
      </c>
      <c r="E14" s="13" t="s">
        <v>27</v>
      </c>
      <c r="F14" s="12">
        <v>6</v>
      </c>
      <c r="G14" s="13" t="s">
        <v>29</v>
      </c>
      <c r="H14" s="12">
        <v>6</v>
      </c>
      <c r="I14" s="13" t="s">
        <v>11</v>
      </c>
      <c r="J14" s="15">
        <f>H14*60*52</f>
        <v>18720</v>
      </c>
      <c r="K14" s="13" t="s">
        <v>7</v>
      </c>
    </row>
    <row r="15" spans="2:11" s="14" customFormat="1" ht="33" customHeight="1">
      <c r="B15" s="11">
        <v>3</v>
      </c>
      <c r="C15" s="34" t="s">
        <v>50</v>
      </c>
      <c r="D15" s="12">
        <v>2</v>
      </c>
      <c r="E15" s="13" t="s">
        <v>12</v>
      </c>
      <c r="F15" s="12">
        <v>6</v>
      </c>
      <c r="G15" s="13" t="s">
        <v>10</v>
      </c>
      <c r="H15" s="12">
        <f t="shared" ref="H15:H21" si="0">D15*F15</f>
        <v>12</v>
      </c>
      <c r="I15" s="13" t="s">
        <v>8</v>
      </c>
      <c r="J15" s="15">
        <f>H15*52</f>
        <v>624</v>
      </c>
      <c r="K15" s="13" t="s">
        <v>7</v>
      </c>
    </row>
    <row r="16" spans="2:11" s="14" customFormat="1" ht="31.5" customHeight="1">
      <c r="B16" s="11">
        <v>4</v>
      </c>
      <c r="C16" s="34" t="s">
        <v>51</v>
      </c>
      <c r="D16" s="12">
        <v>2</v>
      </c>
      <c r="E16" s="13" t="s">
        <v>12</v>
      </c>
      <c r="F16" s="12">
        <v>3</v>
      </c>
      <c r="G16" s="13" t="s">
        <v>10</v>
      </c>
      <c r="H16" s="12">
        <f t="shared" si="0"/>
        <v>6</v>
      </c>
      <c r="I16" s="13" t="s">
        <v>8</v>
      </c>
      <c r="J16" s="15">
        <f>H16*52</f>
        <v>312</v>
      </c>
      <c r="K16" s="13" t="s">
        <v>7</v>
      </c>
    </row>
    <row r="17" spans="2:11" s="14" customFormat="1" ht="34.5" customHeight="1">
      <c r="B17" s="11">
        <v>5</v>
      </c>
      <c r="C17" s="34" t="s">
        <v>52</v>
      </c>
      <c r="D17" s="12">
        <v>1</v>
      </c>
      <c r="E17" s="13" t="s">
        <v>9</v>
      </c>
      <c r="F17" s="12">
        <v>30</v>
      </c>
      <c r="G17" s="13" t="s">
        <v>35</v>
      </c>
      <c r="H17" s="12">
        <f t="shared" si="0"/>
        <v>30</v>
      </c>
      <c r="I17" s="13" t="s">
        <v>34</v>
      </c>
      <c r="J17" s="15">
        <f>H17*60*12</f>
        <v>21600</v>
      </c>
      <c r="K17" s="13" t="s">
        <v>7</v>
      </c>
    </row>
    <row r="18" spans="2:11" s="14" customFormat="1" ht="45.75" customHeight="1">
      <c r="B18" s="11">
        <v>6</v>
      </c>
      <c r="C18" s="34" t="s">
        <v>53</v>
      </c>
      <c r="D18" s="12">
        <v>6</v>
      </c>
      <c r="E18" s="13" t="s">
        <v>12</v>
      </c>
      <c r="F18" s="12">
        <v>5</v>
      </c>
      <c r="G18" s="13" t="s">
        <v>10</v>
      </c>
      <c r="H18" s="12">
        <f t="shared" si="0"/>
        <v>30</v>
      </c>
      <c r="I18" s="13" t="s">
        <v>8</v>
      </c>
      <c r="J18" s="15">
        <f>H18*12</f>
        <v>360</v>
      </c>
      <c r="K18" s="13" t="s">
        <v>7</v>
      </c>
    </row>
    <row r="19" spans="2:11" s="14" customFormat="1" ht="45" customHeight="1">
      <c r="B19" s="11">
        <v>7</v>
      </c>
      <c r="C19" s="34" t="s">
        <v>86</v>
      </c>
      <c r="D19" s="12">
        <v>6</v>
      </c>
      <c r="E19" s="13" t="s">
        <v>12</v>
      </c>
      <c r="F19" s="12">
        <v>4</v>
      </c>
      <c r="G19" s="13" t="s">
        <v>10</v>
      </c>
      <c r="H19" s="12">
        <f t="shared" si="0"/>
        <v>24</v>
      </c>
      <c r="I19" s="13" t="s">
        <v>8</v>
      </c>
      <c r="J19" s="15">
        <f>H19*60</f>
        <v>1440</v>
      </c>
      <c r="K19" s="13" t="s">
        <v>7</v>
      </c>
    </row>
    <row r="20" spans="2:11" s="14" customFormat="1" ht="54.75" customHeight="1">
      <c r="B20" s="11">
        <v>8</v>
      </c>
      <c r="C20" s="58" t="s">
        <v>88</v>
      </c>
      <c r="D20" s="12">
        <v>6</v>
      </c>
      <c r="E20" s="13" t="s">
        <v>12</v>
      </c>
      <c r="F20" s="12">
        <v>4</v>
      </c>
      <c r="G20" s="13" t="s">
        <v>10</v>
      </c>
      <c r="H20" s="12">
        <f t="shared" ref="H20" si="1">D20*F20</f>
        <v>24</v>
      </c>
      <c r="I20" s="13" t="s">
        <v>8</v>
      </c>
      <c r="J20" s="15">
        <f>H20*60</f>
        <v>1440</v>
      </c>
      <c r="K20" s="13" t="s">
        <v>7</v>
      </c>
    </row>
    <row r="21" spans="2:11" s="14" customFormat="1" ht="57" customHeight="1">
      <c r="B21" s="11">
        <v>9</v>
      </c>
      <c r="C21" s="34" t="s">
        <v>54</v>
      </c>
      <c r="D21" s="12">
        <v>6</v>
      </c>
      <c r="E21" s="13" t="s">
        <v>12</v>
      </c>
      <c r="F21" s="12">
        <v>3</v>
      </c>
      <c r="G21" s="13" t="s">
        <v>10</v>
      </c>
      <c r="H21" s="12">
        <f t="shared" si="0"/>
        <v>18</v>
      </c>
      <c r="I21" s="13" t="s">
        <v>8</v>
      </c>
      <c r="J21" s="15">
        <f>H21*60</f>
        <v>1080</v>
      </c>
      <c r="K21" s="13" t="s">
        <v>7</v>
      </c>
    </row>
    <row r="22" spans="2:11" s="21" customFormat="1" ht="21.95" customHeight="1">
      <c r="B22" s="19"/>
      <c r="C22" s="75" t="s">
        <v>13</v>
      </c>
      <c r="D22" s="76"/>
      <c r="E22" s="76"/>
      <c r="F22" s="76"/>
      <c r="G22" s="76"/>
      <c r="H22" s="76"/>
      <c r="I22" s="77"/>
      <c r="J22" s="49">
        <f>SUM(J13:J21)</f>
        <v>45732</v>
      </c>
      <c r="K22" s="56" t="s">
        <v>14</v>
      </c>
    </row>
    <row r="23" spans="2:11" s="25" customFormat="1" ht="21.95" customHeight="1">
      <c r="B23" s="22"/>
      <c r="C23" s="89" t="s">
        <v>15</v>
      </c>
      <c r="D23" s="90"/>
      <c r="E23" s="90"/>
      <c r="F23" s="90"/>
      <c r="G23" s="90"/>
      <c r="H23" s="90"/>
      <c r="I23" s="91"/>
      <c r="J23" s="50">
        <f>J22/60</f>
        <v>762.2</v>
      </c>
      <c r="K23" s="57" t="s">
        <v>16</v>
      </c>
    </row>
    <row r="24" spans="2:11" s="3" customFormat="1">
      <c r="C24" s="32"/>
    </row>
    <row r="25" spans="2:11" s="3" customFormat="1">
      <c r="C25" s="32"/>
    </row>
    <row r="26" spans="2:11" s="3" customFormat="1" ht="18" customHeight="1">
      <c r="C26" s="36" t="s">
        <v>17</v>
      </c>
      <c r="D26" s="3">
        <f>J23/1250</f>
        <v>0.60976000000000008</v>
      </c>
    </row>
    <row r="27" spans="2:11" s="3" customFormat="1" ht="18" customHeight="1">
      <c r="C27" s="36" t="s">
        <v>18</v>
      </c>
      <c r="D27" s="27">
        <f>ROUND(D26,0)</f>
        <v>1</v>
      </c>
    </row>
    <row r="28" spans="2:11" s="3" customFormat="1" ht="18" customHeight="1">
      <c r="C28" s="32"/>
    </row>
    <row r="29" spans="2:11" ht="18" customHeight="1">
      <c r="C29" s="38" t="s">
        <v>19</v>
      </c>
      <c r="D29" s="2">
        <f>D27</f>
        <v>1</v>
      </c>
      <c r="E29" s="28" t="s">
        <v>20</v>
      </c>
    </row>
    <row r="30" spans="2:11" ht="18" customHeight="1">
      <c r="C30" s="38"/>
      <c r="D30" s="2"/>
      <c r="E30" s="28"/>
    </row>
    <row r="31" spans="2:11" ht="15">
      <c r="B31" s="1" t="e">
        <f>#REF!</f>
        <v>#REF!</v>
      </c>
      <c r="J31" s="78" t="s">
        <v>21</v>
      </c>
      <c r="K31" s="78"/>
    </row>
    <row r="32" spans="2:11" s="3" customFormat="1" ht="14.25" customHeight="1">
      <c r="B32" s="1"/>
      <c r="C32" s="31"/>
      <c r="D32" s="1"/>
      <c r="E32" s="1"/>
      <c r="F32" s="1"/>
      <c r="G32" s="1"/>
      <c r="H32" s="1"/>
      <c r="I32" s="1"/>
      <c r="J32" s="1"/>
      <c r="K32" s="1"/>
    </row>
    <row r="33" spans="2:11" s="3" customFormat="1" ht="6.75" customHeight="1">
      <c r="B33" s="79" t="s">
        <v>22</v>
      </c>
      <c r="C33" s="79"/>
      <c r="D33" s="79"/>
      <c r="E33" s="79"/>
      <c r="F33" s="79"/>
      <c r="G33" s="79"/>
      <c r="H33" s="79"/>
      <c r="I33" s="79"/>
      <c r="J33" s="79"/>
      <c r="K33" s="79"/>
    </row>
    <row r="34" spans="2:11">
      <c r="B34" s="79"/>
      <c r="C34" s="79"/>
      <c r="D34" s="79"/>
      <c r="E34" s="79"/>
      <c r="F34" s="79"/>
      <c r="G34" s="79"/>
      <c r="H34" s="79"/>
      <c r="I34" s="79"/>
      <c r="J34" s="79"/>
      <c r="K34" s="79"/>
    </row>
    <row r="35" spans="2:11" ht="15.75"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2:11" s="32" customFormat="1" ht="16.5" customHeight="1">
      <c r="B36" s="80" t="s">
        <v>63</v>
      </c>
      <c r="C36" s="81"/>
      <c r="D36" s="81"/>
      <c r="E36" s="81"/>
      <c r="F36" s="81"/>
      <c r="G36" s="81"/>
      <c r="H36" s="81"/>
      <c r="I36" s="81"/>
    </row>
    <row r="37" spans="2:11" s="32" customFormat="1" ht="16.5" customHeight="1">
      <c r="B37" s="82" t="s">
        <v>55</v>
      </c>
      <c r="C37" s="83"/>
      <c r="D37" s="83"/>
      <c r="E37" s="83"/>
      <c r="F37" s="83"/>
      <c r="G37" s="83"/>
      <c r="H37" s="83"/>
      <c r="I37" s="83"/>
    </row>
    <row r="38" spans="2:11" s="3" customFormat="1" ht="9.75" customHeight="1">
      <c r="C38" s="32"/>
      <c r="D38" s="4" t="s">
        <v>1</v>
      </c>
      <c r="E38" s="4"/>
      <c r="F38" s="4"/>
      <c r="G38" s="4"/>
      <c r="H38" s="4"/>
      <c r="I38" s="4"/>
    </row>
    <row r="39" spans="2:11" s="3" customFormat="1" ht="52.5" customHeight="1">
      <c r="B39" s="5" t="s">
        <v>0</v>
      </c>
      <c r="C39" s="5" t="s">
        <v>2</v>
      </c>
      <c r="D39" s="84" t="s">
        <v>3</v>
      </c>
      <c r="E39" s="85"/>
      <c r="F39" s="86" t="s">
        <v>4</v>
      </c>
      <c r="G39" s="87"/>
      <c r="H39" s="86" t="s">
        <v>5</v>
      </c>
      <c r="I39" s="87"/>
      <c r="J39" s="88" t="s">
        <v>6</v>
      </c>
      <c r="K39" s="88"/>
    </row>
    <row r="40" spans="2:11" s="6" customFormat="1" ht="30.75" customHeight="1">
      <c r="B40" s="29">
        <v>1</v>
      </c>
      <c r="C40" s="29">
        <v>2</v>
      </c>
      <c r="D40" s="71">
        <v>3</v>
      </c>
      <c r="E40" s="72"/>
      <c r="F40" s="71">
        <v>4</v>
      </c>
      <c r="G40" s="72"/>
      <c r="H40" s="71">
        <v>5</v>
      </c>
      <c r="I40" s="72"/>
      <c r="J40" s="73">
        <v>6</v>
      </c>
      <c r="K40" s="74"/>
    </row>
    <row r="41" spans="2:11" s="10" customFormat="1" ht="39.75" customHeight="1">
      <c r="B41" s="7">
        <v>1</v>
      </c>
      <c r="C41" s="33" t="s">
        <v>56</v>
      </c>
      <c r="D41" s="45">
        <v>1</v>
      </c>
      <c r="E41" s="46" t="s">
        <v>25</v>
      </c>
      <c r="F41" s="45">
        <v>3</v>
      </c>
      <c r="G41" s="46" t="s">
        <v>28</v>
      </c>
      <c r="H41" s="45">
        <f>D41*F41</f>
        <v>3</v>
      </c>
      <c r="I41" s="46" t="s">
        <v>11</v>
      </c>
      <c r="J41" s="45">
        <f>H41*60</f>
        <v>180</v>
      </c>
      <c r="K41" s="47" t="s">
        <v>7</v>
      </c>
    </row>
    <row r="42" spans="2:11" s="14" customFormat="1" ht="39" customHeight="1">
      <c r="B42" s="11">
        <v>2</v>
      </c>
      <c r="C42" s="34" t="s">
        <v>57</v>
      </c>
      <c r="D42" s="15">
        <v>6</v>
      </c>
      <c r="E42" s="16" t="s">
        <v>27</v>
      </c>
      <c r="F42" s="15">
        <v>5</v>
      </c>
      <c r="G42" s="16" t="s">
        <v>29</v>
      </c>
      <c r="H42" s="15">
        <f>D42*F42</f>
        <v>30</v>
      </c>
      <c r="I42" s="16" t="s">
        <v>8</v>
      </c>
      <c r="J42" s="15">
        <f>H42*60*12</f>
        <v>21600</v>
      </c>
      <c r="K42" s="48" t="s">
        <v>7</v>
      </c>
    </row>
    <row r="43" spans="2:11" s="14" customFormat="1" ht="38.25" customHeight="1">
      <c r="B43" s="7">
        <v>3</v>
      </c>
      <c r="C43" s="34" t="s">
        <v>58</v>
      </c>
      <c r="D43" s="15">
        <v>12</v>
      </c>
      <c r="E43" s="16" t="s">
        <v>12</v>
      </c>
      <c r="F43" s="15">
        <v>2</v>
      </c>
      <c r="G43" s="16" t="s">
        <v>10</v>
      </c>
      <c r="H43" s="15">
        <f t="shared" ref="H43:H47" si="2">D43*F43</f>
        <v>24</v>
      </c>
      <c r="I43" s="16" t="s">
        <v>8</v>
      </c>
      <c r="J43" s="15">
        <f>H43*60*12</f>
        <v>17280</v>
      </c>
      <c r="K43" s="48" t="s">
        <v>7</v>
      </c>
    </row>
    <row r="44" spans="2:11" s="14" customFormat="1" ht="30.75" customHeight="1">
      <c r="B44" s="11">
        <v>4</v>
      </c>
      <c r="C44" s="34" t="s">
        <v>59</v>
      </c>
      <c r="D44" s="15">
        <v>12</v>
      </c>
      <c r="E44" s="16" t="s">
        <v>12</v>
      </c>
      <c r="F44" s="15">
        <v>1</v>
      </c>
      <c r="G44" s="16" t="s">
        <v>10</v>
      </c>
      <c r="H44" s="15">
        <f t="shared" si="2"/>
        <v>12</v>
      </c>
      <c r="I44" s="16" t="s">
        <v>8</v>
      </c>
      <c r="J44" s="15">
        <f>H44*60*12</f>
        <v>8640</v>
      </c>
      <c r="K44" s="48" t="s">
        <v>7</v>
      </c>
    </row>
    <row r="45" spans="2:11" s="14" customFormat="1" ht="36.75" customHeight="1">
      <c r="B45" s="7">
        <v>5</v>
      </c>
      <c r="C45" s="34" t="s">
        <v>60</v>
      </c>
      <c r="D45" s="15">
        <v>2</v>
      </c>
      <c r="E45" s="16" t="s">
        <v>33</v>
      </c>
      <c r="F45" s="15">
        <v>15</v>
      </c>
      <c r="G45" s="16" t="s">
        <v>35</v>
      </c>
      <c r="H45" s="15">
        <f t="shared" si="2"/>
        <v>30</v>
      </c>
      <c r="I45" s="16" t="s">
        <v>34</v>
      </c>
      <c r="J45" s="15">
        <f>H45*235</f>
        <v>7050</v>
      </c>
      <c r="K45" s="48" t="s">
        <v>7</v>
      </c>
    </row>
    <row r="46" spans="2:11" s="14" customFormat="1" ht="36.75" customHeight="1">
      <c r="B46" s="11">
        <v>6</v>
      </c>
      <c r="C46" s="34" t="s">
        <v>61</v>
      </c>
      <c r="D46" s="15">
        <v>5</v>
      </c>
      <c r="E46" s="16" t="s">
        <v>12</v>
      </c>
      <c r="F46" s="15">
        <v>2</v>
      </c>
      <c r="G46" s="16" t="s">
        <v>10</v>
      </c>
      <c r="H46" s="15">
        <f t="shared" si="2"/>
        <v>10</v>
      </c>
      <c r="I46" s="16" t="s">
        <v>8</v>
      </c>
      <c r="J46" s="15">
        <f>H46*60*12</f>
        <v>7200</v>
      </c>
      <c r="K46" s="48" t="s">
        <v>7</v>
      </c>
    </row>
    <row r="47" spans="2:11" s="14" customFormat="1" ht="36.75" customHeight="1">
      <c r="B47" s="7">
        <v>7</v>
      </c>
      <c r="C47" s="34" t="s">
        <v>62</v>
      </c>
      <c r="D47" s="15">
        <v>12</v>
      </c>
      <c r="E47" s="16" t="s">
        <v>12</v>
      </c>
      <c r="F47" s="15">
        <v>2</v>
      </c>
      <c r="G47" s="16" t="s">
        <v>10</v>
      </c>
      <c r="H47" s="15">
        <f t="shared" si="2"/>
        <v>24</v>
      </c>
      <c r="I47" s="16" t="s">
        <v>8</v>
      </c>
      <c r="J47" s="15">
        <f>H47*60*12</f>
        <v>17280</v>
      </c>
      <c r="K47" s="48" t="s">
        <v>7</v>
      </c>
    </row>
    <row r="48" spans="2:11" s="21" customFormat="1" ht="20.100000000000001" customHeight="1">
      <c r="B48" s="19"/>
      <c r="C48" s="75" t="s">
        <v>13</v>
      </c>
      <c r="D48" s="76"/>
      <c r="E48" s="76"/>
      <c r="F48" s="76"/>
      <c r="G48" s="76"/>
      <c r="H48" s="76"/>
      <c r="I48" s="77"/>
      <c r="J48" s="20">
        <f>SUM(J41:J47)</f>
        <v>79230</v>
      </c>
      <c r="K48" s="44" t="s">
        <v>7</v>
      </c>
    </row>
    <row r="49" spans="2:11" s="25" customFormat="1" ht="20.100000000000001" customHeight="1">
      <c r="B49" s="22"/>
      <c r="C49" s="68" t="s">
        <v>15</v>
      </c>
      <c r="D49" s="69"/>
      <c r="E49" s="69"/>
      <c r="F49" s="69"/>
      <c r="G49" s="69"/>
      <c r="H49" s="69"/>
      <c r="I49" s="70"/>
      <c r="J49" s="23">
        <f>J48/60</f>
        <v>1320.5</v>
      </c>
      <c r="K49" s="44" t="s">
        <v>11</v>
      </c>
    </row>
    <row r="50" spans="2:11" s="3" customFormat="1">
      <c r="C50" s="32"/>
    </row>
    <row r="51" spans="2:11" s="3" customFormat="1">
      <c r="C51" s="32"/>
    </row>
    <row r="52" spans="2:11" s="3" customFormat="1" ht="18" customHeight="1">
      <c r="C52" s="36" t="s">
        <v>17</v>
      </c>
      <c r="D52" s="3" t="s">
        <v>45</v>
      </c>
    </row>
    <row r="53" spans="2:11" s="3" customFormat="1" ht="18" customHeight="1">
      <c r="C53" s="26" t="s">
        <v>46</v>
      </c>
      <c r="D53" s="27">
        <f>J49/1250</f>
        <v>1.0564</v>
      </c>
    </row>
    <row r="54" spans="2:11" s="3" customFormat="1" ht="18" customHeight="1">
      <c r="C54" s="36" t="s">
        <v>18</v>
      </c>
      <c r="D54" s="3">
        <f>ROUND(D53,0)</f>
        <v>1</v>
      </c>
    </row>
    <row r="55" spans="2:11" ht="18" customHeight="1">
      <c r="C55" s="37" t="s">
        <v>19</v>
      </c>
      <c r="D55" s="41">
        <f>D54</f>
        <v>1</v>
      </c>
      <c r="E55" s="28" t="s">
        <v>20</v>
      </c>
    </row>
    <row r="57" spans="2:11">
      <c r="C57" s="38"/>
      <c r="D57" s="2"/>
      <c r="E57" s="28"/>
    </row>
    <row r="58" spans="2:11" ht="15">
      <c r="B58" s="1" t="e">
        <f>#REF!</f>
        <v>#REF!</v>
      </c>
      <c r="J58" s="78" t="s">
        <v>21</v>
      </c>
      <c r="K58" s="78"/>
    </row>
    <row r="60" spans="2:11">
      <c r="B60" s="79" t="s">
        <v>22</v>
      </c>
      <c r="C60" s="79"/>
      <c r="D60" s="79"/>
      <c r="E60" s="79"/>
      <c r="F60" s="79"/>
      <c r="G60" s="79"/>
      <c r="H60" s="79"/>
      <c r="I60" s="79"/>
      <c r="J60" s="79"/>
      <c r="K60" s="79"/>
    </row>
    <row r="61" spans="2:11">
      <c r="B61" s="79"/>
      <c r="C61" s="79"/>
      <c r="D61" s="79"/>
      <c r="E61" s="79"/>
      <c r="F61" s="79"/>
      <c r="G61" s="79"/>
      <c r="H61" s="79"/>
      <c r="I61" s="79"/>
      <c r="J61" s="79"/>
      <c r="K61" s="79"/>
    </row>
    <row r="62" spans="2:11" ht="15.75">
      <c r="B62" s="42"/>
      <c r="C62" s="42"/>
      <c r="D62" s="42"/>
      <c r="E62" s="42"/>
      <c r="F62" s="42"/>
      <c r="G62" s="42"/>
      <c r="H62" s="42"/>
      <c r="I62" s="42"/>
      <c r="J62" s="42"/>
      <c r="K62" s="42"/>
    </row>
    <row r="63" spans="2:11">
      <c r="B63" s="80" t="s">
        <v>23</v>
      </c>
      <c r="C63" s="81"/>
      <c r="D63" s="81"/>
      <c r="E63" s="81"/>
      <c r="F63" s="81"/>
      <c r="G63" s="81"/>
      <c r="H63" s="81"/>
      <c r="I63" s="81"/>
      <c r="J63" s="32"/>
      <c r="K63" s="32"/>
    </row>
    <row r="64" spans="2:11">
      <c r="B64" s="82" t="s">
        <v>64</v>
      </c>
      <c r="C64" s="83"/>
      <c r="D64" s="83"/>
      <c r="E64" s="83"/>
      <c r="F64" s="83"/>
      <c r="G64" s="83"/>
      <c r="H64" s="83"/>
      <c r="I64" s="83"/>
      <c r="J64" s="32"/>
      <c r="K64" s="32"/>
    </row>
    <row r="65" spans="2:11">
      <c r="B65" s="3"/>
      <c r="C65" s="32"/>
      <c r="D65" s="4" t="s">
        <v>1</v>
      </c>
      <c r="E65" s="4"/>
      <c r="F65" s="4"/>
      <c r="G65" s="4"/>
      <c r="H65" s="4"/>
      <c r="I65" s="4"/>
      <c r="J65" s="3"/>
      <c r="K65" s="3"/>
    </row>
    <row r="66" spans="2:11" ht="57" customHeight="1">
      <c r="B66" s="5" t="s">
        <v>0</v>
      </c>
      <c r="C66" s="5" t="s">
        <v>2</v>
      </c>
      <c r="D66" s="84" t="s">
        <v>3</v>
      </c>
      <c r="E66" s="85"/>
      <c r="F66" s="86" t="s">
        <v>4</v>
      </c>
      <c r="G66" s="87"/>
      <c r="H66" s="86" t="s">
        <v>5</v>
      </c>
      <c r="I66" s="87"/>
      <c r="J66" s="88" t="s">
        <v>6</v>
      </c>
      <c r="K66" s="88"/>
    </row>
    <row r="67" spans="2:11" ht="36.75" customHeight="1">
      <c r="B67" s="29">
        <v>1</v>
      </c>
      <c r="C67" s="29">
        <v>2</v>
      </c>
      <c r="D67" s="71">
        <v>3</v>
      </c>
      <c r="E67" s="72"/>
      <c r="F67" s="71">
        <v>4</v>
      </c>
      <c r="G67" s="72"/>
      <c r="H67" s="71">
        <v>5</v>
      </c>
      <c r="I67" s="72"/>
      <c r="J67" s="95">
        <v>6</v>
      </c>
      <c r="K67" s="96"/>
    </row>
    <row r="68" spans="2:11" ht="36.75" customHeight="1">
      <c r="B68" s="7">
        <v>1</v>
      </c>
      <c r="C68" s="33" t="s">
        <v>24</v>
      </c>
      <c r="D68" s="8">
        <v>1</v>
      </c>
      <c r="E68" s="9" t="s">
        <v>25</v>
      </c>
      <c r="F68" s="8">
        <v>3</v>
      </c>
      <c r="G68" s="9" t="s">
        <v>28</v>
      </c>
      <c r="H68" s="8">
        <f>D68*F68</f>
        <v>3</v>
      </c>
      <c r="I68" s="9" t="s">
        <v>11</v>
      </c>
      <c r="J68" s="59">
        <f>H68*60</f>
        <v>180</v>
      </c>
      <c r="K68" s="65" t="s">
        <v>7</v>
      </c>
    </row>
    <row r="69" spans="2:11" ht="36.75" customHeight="1">
      <c r="B69" s="11">
        <v>2</v>
      </c>
      <c r="C69" s="34" t="s">
        <v>26</v>
      </c>
      <c r="D69" s="12">
        <v>1</v>
      </c>
      <c r="E69" s="13" t="s">
        <v>27</v>
      </c>
      <c r="F69" s="12">
        <v>5</v>
      </c>
      <c r="G69" s="13" t="s">
        <v>29</v>
      </c>
      <c r="H69" s="12">
        <f>D69*F69</f>
        <v>5</v>
      </c>
      <c r="I69" s="13" t="s">
        <v>8</v>
      </c>
      <c r="J69" s="60">
        <f>H69*60*12</f>
        <v>3600</v>
      </c>
      <c r="K69" s="63" t="s">
        <v>7</v>
      </c>
    </row>
    <row r="70" spans="2:11" ht="36.75" customHeight="1">
      <c r="B70" s="7">
        <v>3</v>
      </c>
      <c r="C70" s="34" t="s">
        <v>30</v>
      </c>
      <c r="D70" s="12">
        <v>2</v>
      </c>
      <c r="E70" s="13" t="s">
        <v>12</v>
      </c>
      <c r="F70" s="12">
        <v>3</v>
      </c>
      <c r="G70" s="13" t="s">
        <v>10</v>
      </c>
      <c r="H70" s="12">
        <f t="shared" ref="H70:H81" si="3">D70*F70</f>
        <v>6</v>
      </c>
      <c r="I70" s="13" t="s">
        <v>8</v>
      </c>
      <c r="J70" s="60">
        <f>H70*60*12</f>
        <v>4320</v>
      </c>
      <c r="K70" s="63" t="s">
        <v>7</v>
      </c>
    </row>
    <row r="71" spans="2:11" ht="36.75" customHeight="1">
      <c r="B71" s="11">
        <v>4</v>
      </c>
      <c r="C71" s="34" t="s">
        <v>31</v>
      </c>
      <c r="D71" s="12">
        <v>2</v>
      </c>
      <c r="E71" s="13" t="s">
        <v>12</v>
      </c>
      <c r="F71" s="12">
        <v>1</v>
      </c>
      <c r="G71" s="13" t="s">
        <v>10</v>
      </c>
      <c r="H71" s="12">
        <f t="shared" si="3"/>
        <v>2</v>
      </c>
      <c r="I71" s="13" t="s">
        <v>8</v>
      </c>
      <c r="J71" s="60">
        <f>H71*60*12</f>
        <v>1440</v>
      </c>
      <c r="K71" s="63" t="s">
        <v>7</v>
      </c>
    </row>
    <row r="72" spans="2:11" ht="36.75" customHeight="1">
      <c r="B72" s="7">
        <v>5</v>
      </c>
      <c r="C72" s="35" t="s">
        <v>32</v>
      </c>
      <c r="D72" s="12">
        <v>1</v>
      </c>
      <c r="E72" s="13" t="s">
        <v>33</v>
      </c>
      <c r="F72" s="12">
        <v>15</v>
      </c>
      <c r="G72" s="13" t="s">
        <v>35</v>
      </c>
      <c r="H72" s="12">
        <f t="shared" si="3"/>
        <v>15</v>
      </c>
      <c r="I72" s="13" t="s">
        <v>34</v>
      </c>
      <c r="J72" s="60">
        <f>H72*235</f>
        <v>3525</v>
      </c>
      <c r="K72" s="63" t="s">
        <v>7</v>
      </c>
    </row>
    <row r="73" spans="2:11" ht="36.75" customHeight="1">
      <c r="B73" s="11">
        <v>6</v>
      </c>
      <c r="C73" s="34" t="s">
        <v>36</v>
      </c>
      <c r="D73" s="12">
        <v>5</v>
      </c>
      <c r="E73" s="13" t="s">
        <v>12</v>
      </c>
      <c r="F73" s="12">
        <v>5</v>
      </c>
      <c r="G73" s="13" t="s">
        <v>10</v>
      </c>
      <c r="H73" s="12">
        <f t="shared" si="3"/>
        <v>25</v>
      </c>
      <c r="I73" s="13" t="s">
        <v>8</v>
      </c>
      <c r="J73" s="60">
        <f>H73*60*12</f>
        <v>18000</v>
      </c>
      <c r="K73" s="63" t="s">
        <v>7</v>
      </c>
    </row>
    <row r="74" spans="2:11" ht="36.75" customHeight="1">
      <c r="B74" s="7">
        <v>7</v>
      </c>
      <c r="C74" s="34" t="s">
        <v>37</v>
      </c>
      <c r="D74" s="12">
        <v>5</v>
      </c>
      <c r="E74" s="13" t="s">
        <v>12</v>
      </c>
      <c r="F74" s="12">
        <v>2</v>
      </c>
      <c r="G74" s="13" t="s">
        <v>10</v>
      </c>
      <c r="H74" s="12">
        <f t="shared" si="3"/>
        <v>10</v>
      </c>
      <c r="I74" s="13" t="s">
        <v>8</v>
      </c>
      <c r="J74" s="60">
        <f>H74*60*12</f>
        <v>7200</v>
      </c>
      <c r="K74" s="63" t="s">
        <v>7</v>
      </c>
    </row>
    <row r="75" spans="2:11" ht="36.75" customHeight="1">
      <c r="B75" s="11">
        <v>8</v>
      </c>
      <c r="C75" s="34" t="s">
        <v>38</v>
      </c>
      <c r="D75" s="12">
        <v>5</v>
      </c>
      <c r="E75" s="13" t="s">
        <v>12</v>
      </c>
      <c r="F75" s="12">
        <v>1</v>
      </c>
      <c r="G75" s="13" t="s">
        <v>10</v>
      </c>
      <c r="H75" s="12">
        <f t="shared" si="3"/>
        <v>5</v>
      </c>
      <c r="I75" s="13" t="s">
        <v>8</v>
      </c>
      <c r="J75" s="60">
        <f>H75*60*12</f>
        <v>3600</v>
      </c>
      <c r="K75" s="63" t="s">
        <v>7</v>
      </c>
    </row>
    <row r="76" spans="2:11" ht="36.75" customHeight="1">
      <c r="B76" s="7">
        <v>9</v>
      </c>
      <c r="C76" s="34" t="s">
        <v>39</v>
      </c>
      <c r="D76" s="12">
        <v>1</v>
      </c>
      <c r="E76" s="13" t="s">
        <v>33</v>
      </c>
      <c r="F76" s="12">
        <v>30</v>
      </c>
      <c r="G76" s="13" t="s">
        <v>35</v>
      </c>
      <c r="H76" s="12">
        <f t="shared" si="3"/>
        <v>30</v>
      </c>
      <c r="I76" s="13" t="s">
        <v>34</v>
      </c>
      <c r="J76" s="60">
        <f t="shared" ref="J76:J77" si="4">H76*235</f>
        <v>7050</v>
      </c>
      <c r="K76" s="63" t="s">
        <v>7</v>
      </c>
    </row>
    <row r="77" spans="2:11" ht="36.75" customHeight="1">
      <c r="B77" s="11">
        <v>10</v>
      </c>
      <c r="C77" s="34" t="s">
        <v>40</v>
      </c>
      <c r="D77" s="18">
        <v>5</v>
      </c>
      <c r="E77" s="40" t="s">
        <v>33</v>
      </c>
      <c r="F77" s="18">
        <v>15</v>
      </c>
      <c r="G77" s="40" t="s">
        <v>35</v>
      </c>
      <c r="H77" s="18">
        <f t="shared" si="3"/>
        <v>75</v>
      </c>
      <c r="I77" s="13" t="s">
        <v>34</v>
      </c>
      <c r="J77" s="60">
        <f t="shared" si="4"/>
        <v>17625</v>
      </c>
      <c r="K77" s="63" t="s">
        <v>7</v>
      </c>
    </row>
    <row r="78" spans="2:11" ht="36.75" customHeight="1">
      <c r="B78" s="7">
        <v>11</v>
      </c>
      <c r="C78" s="39" t="s">
        <v>41</v>
      </c>
      <c r="D78" s="18">
        <v>1</v>
      </c>
      <c r="E78" s="40" t="s">
        <v>12</v>
      </c>
      <c r="F78" s="18">
        <v>15</v>
      </c>
      <c r="G78" s="40" t="s">
        <v>10</v>
      </c>
      <c r="H78" s="18">
        <f t="shared" si="3"/>
        <v>15</v>
      </c>
      <c r="I78" s="13" t="s">
        <v>8</v>
      </c>
      <c r="J78" s="60">
        <f t="shared" ref="J78:J79" si="5">H78*60*12</f>
        <v>10800</v>
      </c>
      <c r="K78" s="63" t="s">
        <v>7</v>
      </c>
    </row>
    <row r="79" spans="2:11" ht="36.75" customHeight="1">
      <c r="B79" s="11">
        <v>12</v>
      </c>
      <c r="C79" s="39" t="s">
        <v>43</v>
      </c>
      <c r="D79" s="18">
        <v>1</v>
      </c>
      <c r="E79" s="40" t="s">
        <v>12</v>
      </c>
      <c r="F79" s="18">
        <v>3</v>
      </c>
      <c r="G79" s="40" t="s">
        <v>10</v>
      </c>
      <c r="H79" s="18">
        <f t="shared" si="3"/>
        <v>3</v>
      </c>
      <c r="I79" s="13" t="s">
        <v>8</v>
      </c>
      <c r="J79" s="60">
        <f t="shared" si="5"/>
        <v>2160</v>
      </c>
      <c r="K79" s="63" t="s">
        <v>7</v>
      </c>
    </row>
    <row r="80" spans="2:11" ht="36.75" customHeight="1">
      <c r="B80" s="7">
        <v>13</v>
      </c>
      <c r="C80" s="39" t="s">
        <v>42</v>
      </c>
      <c r="D80" s="18">
        <v>4</v>
      </c>
      <c r="E80" s="40" t="s">
        <v>9</v>
      </c>
      <c r="F80" s="18">
        <v>3</v>
      </c>
      <c r="G80" s="40" t="s">
        <v>10</v>
      </c>
      <c r="H80" s="18">
        <f t="shared" si="3"/>
        <v>12</v>
      </c>
      <c r="I80" s="40" t="s">
        <v>11</v>
      </c>
      <c r="J80" s="59">
        <f>H80*60</f>
        <v>720</v>
      </c>
      <c r="K80" s="63" t="s">
        <v>7</v>
      </c>
    </row>
    <row r="81" spans="2:11" ht="36.75" customHeight="1">
      <c r="B81" s="11">
        <v>14</v>
      </c>
      <c r="C81" s="39" t="s">
        <v>44</v>
      </c>
      <c r="D81" s="18">
        <v>1</v>
      </c>
      <c r="E81" s="40" t="s">
        <v>12</v>
      </c>
      <c r="F81" s="18">
        <v>10</v>
      </c>
      <c r="G81" s="40" t="s">
        <v>10</v>
      </c>
      <c r="H81" s="18">
        <f t="shared" si="3"/>
        <v>10</v>
      </c>
      <c r="I81" s="13" t="s">
        <v>8</v>
      </c>
      <c r="J81" s="60">
        <f>H81*60*12</f>
        <v>7200</v>
      </c>
      <c r="K81" s="63" t="s">
        <v>7</v>
      </c>
    </row>
    <row r="82" spans="2:11" ht="36.75" customHeight="1">
      <c r="B82" s="19"/>
      <c r="C82" s="75" t="s">
        <v>13</v>
      </c>
      <c r="D82" s="76"/>
      <c r="E82" s="76"/>
      <c r="F82" s="76"/>
      <c r="G82" s="76"/>
      <c r="H82" s="76"/>
      <c r="I82" s="77"/>
      <c r="J82" s="61">
        <f>SUM(J68:J81)</f>
        <v>87420</v>
      </c>
      <c r="K82" s="65" t="s">
        <v>7</v>
      </c>
    </row>
    <row r="83" spans="2:11" ht="36.75" customHeight="1">
      <c r="B83" s="22"/>
      <c r="C83" s="89" t="s">
        <v>15</v>
      </c>
      <c r="D83" s="90"/>
      <c r="E83" s="90"/>
      <c r="F83" s="90"/>
      <c r="G83" s="90"/>
      <c r="H83" s="90"/>
      <c r="I83" s="91"/>
      <c r="J83" s="62">
        <f>J82/60</f>
        <v>1457</v>
      </c>
      <c r="K83" s="66" t="s">
        <v>11</v>
      </c>
    </row>
    <row r="84" spans="2:11">
      <c r="B84" s="3"/>
      <c r="C84" s="32"/>
      <c r="D84" s="3"/>
      <c r="E84" s="3"/>
      <c r="F84" s="3"/>
      <c r="G84" s="3"/>
      <c r="H84" s="3"/>
      <c r="I84" s="3"/>
      <c r="J84" s="3"/>
      <c r="K84" s="3"/>
    </row>
    <row r="85" spans="2:11">
      <c r="B85" s="3"/>
      <c r="C85" s="32"/>
      <c r="D85" s="3"/>
      <c r="E85" s="3"/>
      <c r="F85" s="3"/>
      <c r="G85" s="3"/>
      <c r="H85" s="3"/>
      <c r="I85" s="3"/>
      <c r="J85" s="3"/>
      <c r="K85" s="3"/>
    </row>
    <row r="86" spans="2:11">
      <c r="B86" s="3"/>
      <c r="C86" s="36" t="s">
        <v>17</v>
      </c>
      <c r="D86" s="3" t="s">
        <v>45</v>
      </c>
      <c r="E86" s="3"/>
      <c r="F86" s="3"/>
      <c r="G86" s="3"/>
      <c r="H86" s="3"/>
      <c r="I86" s="3"/>
      <c r="J86" s="3"/>
      <c r="K86" s="3"/>
    </row>
    <row r="87" spans="2:11">
      <c r="B87" s="3"/>
      <c r="C87" s="26" t="s">
        <v>46</v>
      </c>
      <c r="D87" s="27">
        <f>J83/1250</f>
        <v>1.1656</v>
      </c>
      <c r="E87" s="3"/>
      <c r="F87" s="3"/>
      <c r="G87" s="3"/>
      <c r="H87" s="3"/>
      <c r="I87" s="3"/>
      <c r="J87" s="3"/>
      <c r="K87" s="3"/>
    </row>
    <row r="88" spans="2:11">
      <c r="B88" s="3"/>
      <c r="C88" s="36" t="s">
        <v>18</v>
      </c>
      <c r="D88" s="3">
        <f>ROUND(D87,0)</f>
        <v>1</v>
      </c>
      <c r="E88" s="3"/>
      <c r="F88" s="3"/>
      <c r="G88" s="3"/>
      <c r="H88" s="3"/>
      <c r="I88" s="3"/>
      <c r="J88" s="3"/>
      <c r="K88" s="3"/>
    </row>
    <row r="89" spans="2:11">
      <c r="C89" s="37" t="s">
        <v>19</v>
      </c>
      <c r="D89" s="41">
        <f>D88</f>
        <v>1</v>
      </c>
      <c r="E89" s="28" t="s">
        <v>20</v>
      </c>
    </row>
    <row r="92" spans="2:11">
      <c r="C92" s="38"/>
      <c r="D92" s="2"/>
      <c r="E92" s="28"/>
    </row>
    <row r="93" spans="2:11" ht="15">
      <c r="B93" s="1" t="e">
        <f>#REF!</f>
        <v>#REF!</v>
      </c>
      <c r="J93" s="78" t="s">
        <v>21</v>
      </c>
      <c r="K93" s="78"/>
    </row>
    <row r="95" spans="2:11">
      <c r="B95" s="79" t="s">
        <v>22</v>
      </c>
      <c r="C95" s="79"/>
      <c r="D95" s="79"/>
      <c r="E95" s="79"/>
      <c r="F95" s="79"/>
      <c r="G95" s="79"/>
      <c r="H95" s="79"/>
      <c r="I95" s="79"/>
      <c r="J95" s="79"/>
      <c r="K95" s="79"/>
    </row>
    <row r="96" spans="2:11">
      <c r="B96" s="79"/>
      <c r="C96" s="79"/>
      <c r="D96" s="79"/>
      <c r="E96" s="79"/>
      <c r="F96" s="79"/>
      <c r="G96" s="79"/>
      <c r="H96" s="79"/>
      <c r="I96" s="79"/>
      <c r="J96" s="79"/>
      <c r="K96" s="79"/>
    </row>
    <row r="97" spans="2:11" ht="15.75">
      <c r="B97" s="42"/>
      <c r="C97" s="42"/>
      <c r="D97" s="42"/>
      <c r="E97" s="42"/>
      <c r="F97" s="42"/>
      <c r="G97" s="42"/>
      <c r="H97" s="42"/>
      <c r="I97" s="42"/>
      <c r="J97" s="42"/>
      <c r="K97" s="42"/>
    </row>
    <row r="98" spans="2:11">
      <c r="B98" s="80" t="s">
        <v>65</v>
      </c>
      <c r="C98" s="81"/>
      <c r="D98" s="81"/>
      <c r="E98" s="81"/>
      <c r="F98" s="81"/>
      <c r="G98" s="81"/>
      <c r="H98" s="81"/>
      <c r="I98" s="81"/>
      <c r="J98" s="32"/>
      <c r="K98" s="32"/>
    </row>
    <row r="99" spans="2:11">
      <c r="B99" s="82" t="s">
        <v>64</v>
      </c>
      <c r="C99" s="83"/>
      <c r="D99" s="83"/>
      <c r="E99" s="83"/>
      <c r="F99" s="83"/>
      <c r="G99" s="83"/>
      <c r="H99" s="83"/>
      <c r="I99" s="83"/>
      <c r="J99" s="32"/>
      <c r="K99" s="32"/>
    </row>
    <row r="100" spans="2:11">
      <c r="B100" s="3"/>
      <c r="C100" s="32"/>
      <c r="D100" s="4" t="s">
        <v>1</v>
      </c>
      <c r="E100" s="4"/>
      <c r="F100" s="4"/>
      <c r="G100" s="4"/>
      <c r="H100" s="4"/>
      <c r="I100" s="4"/>
      <c r="J100" s="3"/>
      <c r="K100" s="3"/>
    </row>
    <row r="101" spans="2:11" ht="51" customHeight="1">
      <c r="B101" s="5" t="s">
        <v>0</v>
      </c>
      <c r="C101" s="5" t="s">
        <v>2</v>
      </c>
      <c r="D101" s="84" t="s">
        <v>3</v>
      </c>
      <c r="E101" s="85"/>
      <c r="F101" s="86" t="s">
        <v>4</v>
      </c>
      <c r="G101" s="87"/>
      <c r="H101" s="86" t="s">
        <v>5</v>
      </c>
      <c r="I101" s="87"/>
      <c r="J101" s="88" t="s">
        <v>6</v>
      </c>
      <c r="K101" s="88"/>
    </row>
    <row r="102" spans="2:11" ht="24.75" customHeight="1">
      <c r="B102" s="29">
        <v>1</v>
      </c>
      <c r="C102" s="29">
        <v>2</v>
      </c>
      <c r="D102" s="71">
        <v>3</v>
      </c>
      <c r="E102" s="72"/>
      <c r="F102" s="71">
        <v>4</v>
      </c>
      <c r="G102" s="72"/>
      <c r="H102" s="71">
        <v>5</v>
      </c>
      <c r="I102" s="72"/>
      <c r="J102" s="73">
        <v>6</v>
      </c>
      <c r="K102" s="74"/>
    </row>
    <row r="103" spans="2:11" ht="39" customHeight="1">
      <c r="B103" s="7">
        <v>1</v>
      </c>
      <c r="C103" s="33" t="s">
        <v>66</v>
      </c>
      <c r="D103" s="8">
        <v>1</v>
      </c>
      <c r="E103" s="46" t="s">
        <v>25</v>
      </c>
      <c r="F103" s="8">
        <v>6</v>
      </c>
      <c r="G103" s="46" t="s">
        <v>28</v>
      </c>
      <c r="H103" s="8">
        <f>D103*F103</f>
        <v>6</v>
      </c>
      <c r="I103" s="46" t="s">
        <v>11</v>
      </c>
      <c r="J103" s="45">
        <f>H103*60</f>
        <v>360</v>
      </c>
      <c r="K103" s="47" t="s">
        <v>7</v>
      </c>
    </row>
    <row r="104" spans="2:11" ht="45" customHeight="1">
      <c r="B104" s="11">
        <v>2</v>
      </c>
      <c r="C104" s="34" t="s">
        <v>67</v>
      </c>
      <c r="D104" s="12">
        <v>2</v>
      </c>
      <c r="E104" s="16" t="s">
        <v>27</v>
      </c>
      <c r="F104" s="12">
        <v>6</v>
      </c>
      <c r="G104" s="16" t="s">
        <v>29</v>
      </c>
      <c r="H104" s="12">
        <f>D104*F104</f>
        <v>12</v>
      </c>
      <c r="I104" s="16" t="s">
        <v>8</v>
      </c>
      <c r="J104" s="15">
        <f>H104*60*12</f>
        <v>8640</v>
      </c>
      <c r="K104" s="48" t="s">
        <v>7</v>
      </c>
    </row>
    <row r="105" spans="2:11" ht="38.25" customHeight="1">
      <c r="B105" s="7">
        <v>3</v>
      </c>
      <c r="C105" s="34" t="s">
        <v>68</v>
      </c>
      <c r="D105" s="12">
        <v>2</v>
      </c>
      <c r="E105" s="16" t="s">
        <v>12</v>
      </c>
      <c r="F105" s="12">
        <v>3</v>
      </c>
      <c r="G105" s="16" t="s">
        <v>10</v>
      </c>
      <c r="H105" s="12">
        <f t="shared" ref="H105:H111" si="6">D105*F105</f>
        <v>6</v>
      </c>
      <c r="I105" s="16" t="s">
        <v>8</v>
      </c>
      <c r="J105" s="15">
        <f>H105*60*12</f>
        <v>4320</v>
      </c>
      <c r="K105" s="48" t="s">
        <v>7</v>
      </c>
    </row>
    <row r="106" spans="2:11" ht="36.75" customHeight="1">
      <c r="B106" s="11">
        <v>4</v>
      </c>
      <c r="C106" s="34" t="s">
        <v>69</v>
      </c>
      <c r="D106" s="12">
        <v>2</v>
      </c>
      <c r="E106" s="16" t="s">
        <v>12</v>
      </c>
      <c r="F106" s="12">
        <v>2</v>
      </c>
      <c r="G106" s="16" t="s">
        <v>10</v>
      </c>
      <c r="H106" s="12">
        <f t="shared" si="6"/>
        <v>4</v>
      </c>
      <c r="I106" s="16" t="s">
        <v>8</v>
      </c>
      <c r="J106" s="15">
        <f>H106*60*12</f>
        <v>2880</v>
      </c>
      <c r="K106" s="48" t="s">
        <v>7</v>
      </c>
    </row>
    <row r="107" spans="2:11" ht="39.75" customHeight="1">
      <c r="B107" s="7">
        <v>5</v>
      </c>
      <c r="C107" s="34" t="s">
        <v>70</v>
      </c>
      <c r="D107" s="12">
        <v>1</v>
      </c>
      <c r="E107" s="16" t="s">
        <v>33</v>
      </c>
      <c r="F107" s="12">
        <v>30</v>
      </c>
      <c r="G107" s="16" t="s">
        <v>35</v>
      </c>
      <c r="H107" s="12">
        <f t="shared" si="6"/>
        <v>30</v>
      </c>
      <c r="I107" s="16" t="s">
        <v>34</v>
      </c>
      <c r="J107" s="15">
        <f>H107*235</f>
        <v>7050</v>
      </c>
      <c r="K107" s="48" t="s">
        <v>7</v>
      </c>
    </row>
    <row r="108" spans="2:11" ht="54.75" customHeight="1">
      <c r="B108" s="11">
        <v>6</v>
      </c>
      <c r="C108" s="34" t="s">
        <v>71</v>
      </c>
      <c r="D108" s="12">
        <v>6</v>
      </c>
      <c r="E108" s="16" t="s">
        <v>12</v>
      </c>
      <c r="F108" s="12">
        <v>5</v>
      </c>
      <c r="G108" s="16" t="s">
        <v>10</v>
      </c>
      <c r="H108" s="12">
        <f t="shared" si="6"/>
        <v>30</v>
      </c>
      <c r="I108" s="16" t="s">
        <v>8</v>
      </c>
      <c r="J108" s="15">
        <f>H108*60*12</f>
        <v>21600</v>
      </c>
      <c r="K108" s="48" t="s">
        <v>7</v>
      </c>
    </row>
    <row r="109" spans="2:11" ht="45" customHeight="1">
      <c r="B109" s="7">
        <v>7</v>
      </c>
      <c r="C109" s="34" t="s">
        <v>72</v>
      </c>
      <c r="D109" s="12">
        <v>6</v>
      </c>
      <c r="E109" s="16" t="s">
        <v>12</v>
      </c>
      <c r="F109" s="12">
        <v>2</v>
      </c>
      <c r="G109" s="16" t="s">
        <v>10</v>
      </c>
      <c r="H109" s="12">
        <f t="shared" si="6"/>
        <v>12</v>
      </c>
      <c r="I109" s="16" t="s">
        <v>8</v>
      </c>
      <c r="J109" s="15">
        <f>H109*60*12</f>
        <v>8640</v>
      </c>
      <c r="K109" s="48" t="s">
        <v>7</v>
      </c>
    </row>
    <row r="110" spans="2:11" ht="50.25" customHeight="1">
      <c r="B110" s="11">
        <v>8</v>
      </c>
      <c r="C110" s="34" t="s">
        <v>73</v>
      </c>
      <c r="D110" s="12">
        <v>6</v>
      </c>
      <c r="E110" s="16" t="s">
        <v>12</v>
      </c>
      <c r="F110" s="12">
        <v>1</v>
      </c>
      <c r="G110" s="16" t="s">
        <v>10</v>
      </c>
      <c r="H110" s="12">
        <f t="shared" si="6"/>
        <v>6</v>
      </c>
      <c r="I110" s="16" t="s">
        <v>8</v>
      </c>
      <c r="J110" s="15">
        <f>H110*60*12</f>
        <v>4320</v>
      </c>
      <c r="K110" s="48" t="s">
        <v>7</v>
      </c>
    </row>
    <row r="111" spans="2:11" ht="65.25" customHeight="1">
      <c r="B111" s="7">
        <v>9</v>
      </c>
      <c r="C111" s="34" t="s">
        <v>74</v>
      </c>
      <c r="D111" s="12">
        <v>2</v>
      </c>
      <c r="E111" s="16" t="s">
        <v>33</v>
      </c>
      <c r="F111" s="12">
        <v>60</v>
      </c>
      <c r="G111" s="16" t="s">
        <v>35</v>
      </c>
      <c r="H111" s="12">
        <f t="shared" si="6"/>
        <v>120</v>
      </c>
      <c r="I111" s="16" t="s">
        <v>34</v>
      </c>
      <c r="J111" s="15">
        <f t="shared" ref="J111" si="7">H111*235</f>
        <v>28200</v>
      </c>
      <c r="K111" s="67" t="s">
        <v>7</v>
      </c>
    </row>
    <row r="112" spans="2:11" ht="20.100000000000001" customHeight="1">
      <c r="B112" s="19"/>
      <c r="C112" s="75" t="s">
        <v>13</v>
      </c>
      <c r="D112" s="76"/>
      <c r="E112" s="76"/>
      <c r="F112" s="76"/>
      <c r="G112" s="76"/>
      <c r="H112" s="76"/>
      <c r="I112" s="77"/>
      <c r="J112" s="55">
        <f>SUM(J103:J111)</f>
        <v>86010</v>
      </c>
      <c r="K112" s="64" t="s">
        <v>7</v>
      </c>
    </row>
    <row r="113" spans="2:11" ht="20.100000000000001" customHeight="1">
      <c r="B113" s="22"/>
      <c r="C113" s="68" t="s">
        <v>15</v>
      </c>
      <c r="D113" s="69"/>
      <c r="E113" s="69"/>
      <c r="F113" s="69"/>
      <c r="G113" s="69"/>
      <c r="H113" s="69"/>
      <c r="I113" s="70"/>
      <c r="J113" s="23">
        <f>J112/60</f>
        <v>1433.5</v>
      </c>
      <c r="K113" s="24" t="s">
        <v>11</v>
      </c>
    </row>
    <row r="114" spans="2:11">
      <c r="B114" s="3"/>
      <c r="C114" s="32"/>
      <c r="D114" s="3"/>
      <c r="E114" s="3"/>
      <c r="F114" s="3"/>
      <c r="G114" s="3"/>
      <c r="H114" s="3"/>
      <c r="I114" s="3"/>
      <c r="J114" s="3"/>
      <c r="K114" s="3"/>
    </row>
    <row r="115" spans="2:11">
      <c r="B115" s="3"/>
      <c r="C115" s="32"/>
      <c r="D115" s="3"/>
      <c r="E115" s="3"/>
      <c r="F115" s="3"/>
      <c r="G115" s="3"/>
      <c r="H115" s="3"/>
      <c r="I115" s="3"/>
      <c r="J115" s="3"/>
      <c r="K115" s="3"/>
    </row>
    <row r="116" spans="2:11">
      <c r="B116" s="3"/>
      <c r="C116" s="36" t="s">
        <v>17</v>
      </c>
      <c r="D116" s="3" t="s">
        <v>45</v>
      </c>
      <c r="E116" s="3"/>
      <c r="F116" s="3"/>
      <c r="G116" s="3"/>
      <c r="H116" s="3"/>
      <c r="I116" s="3"/>
      <c r="J116" s="3"/>
      <c r="K116" s="3"/>
    </row>
    <row r="117" spans="2:11">
      <c r="B117" s="3"/>
      <c r="C117" s="26" t="s">
        <v>46</v>
      </c>
      <c r="D117" s="27">
        <f>J113/1250</f>
        <v>1.1468</v>
      </c>
      <c r="E117" s="3"/>
      <c r="F117" s="3"/>
      <c r="G117" s="3"/>
      <c r="H117" s="3"/>
      <c r="I117" s="3"/>
      <c r="J117" s="3"/>
      <c r="K117" s="3"/>
    </row>
    <row r="118" spans="2:11">
      <c r="B118" s="3"/>
      <c r="C118" s="36" t="s">
        <v>18</v>
      </c>
      <c r="D118" s="3">
        <f>ROUND(D117,0)</f>
        <v>1</v>
      </c>
      <c r="E118" s="3"/>
      <c r="F118" s="3"/>
      <c r="G118" s="3"/>
      <c r="H118" s="3"/>
      <c r="I118" s="3"/>
      <c r="J118" s="3"/>
      <c r="K118" s="3"/>
    </row>
    <row r="119" spans="2:11">
      <c r="C119" s="37" t="s">
        <v>19</v>
      </c>
      <c r="D119" s="41">
        <f>D118</f>
        <v>1</v>
      </c>
      <c r="E119" s="28" t="s">
        <v>20</v>
      </c>
    </row>
    <row r="122" spans="2:11">
      <c r="C122" s="38"/>
      <c r="D122" s="2"/>
      <c r="E122" s="28"/>
    </row>
    <row r="123" spans="2:11" ht="15">
      <c r="B123" s="1" t="e">
        <f>#REF!</f>
        <v>#REF!</v>
      </c>
      <c r="J123" s="78" t="s">
        <v>21</v>
      </c>
      <c r="K123" s="78"/>
    </row>
    <row r="125" spans="2:11">
      <c r="B125" s="79" t="s">
        <v>22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>
      <c r="B126" s="79"/>
      <c r="C126" s="79"/>
      <c r="D126" s="79"/>
      <c r="E126" s="79"/>
      <c r="F126" s="79"/>
      <c r="G126" s="79"/>
      <c r="H126" s="79"/>
      <c r="I126" s="79"/>
      <c r="J126" s="79"/>
      <c r="K126" s="79"/>
    </row>
    <row r="127" spans="2:11" ht="15.75">
      <c r="B127" s="43"/>
      <c r="C127" s="43"/>
      <c r="D127" s="43"/>
      <c r="E127" s="43"/>
      <c r="F127" s="43"/>
      <c r="G127" s="43"/>
      <c r="H127" s="43"/>
      <c r="I127" s="43"/>
      <c r="J127" s="43"/>
      <c r="K127" s="43"/>
    </row>
    <row r="128" spans="2:11">
      <c r="B128" s="80" t="s">
        <v>75</v>
      </c>
      <c r="C128" s="81"/>
      <c r="D128" s="81"/>
      <c r="E128" s="81"/>
      <c r="F128" s="81"/>
      <c r="G128" s="81"/>
      <c r="H128" s="81"/>
      <c r="I128" s="81"/>
      <c r="J128" s="32"/>
      <c r="K128" s="32"/>
    </row>
    <row r="129" spans="2:11">
      <c r="B129" s="82" t="s">
        <v>64</v>
      </c>
      <c r="C129" s="83"/>
      <c r="D129" s="83"/>
      <c r="E129" s="83"/>
      <c r="F129" s="83"/>
      <c r="G129" s="83"/>
      <c r="H129" s="83"/>
      <c r="I129" s="83"/>
      <c r="J129" s="32"/>
      <c r="K129" s="32"/>
    </row>
    <row r="130" spans="2:11">
      <c r="B130" s="3"/>
      <c r="C130" s="32"/>
      <c r="D130" s="4" t="s">
        <v>1</v>
      </c>
      <c r="E130" s="4"/>
      <c r="F130" s="4"/>
      <c r="G130" s="4"/>
      <c r="H130" s="4"/>
      <c r="I130" s="4"/>
      <c r="J130" s="3"/>
      <c r="K130" s="3"/>
    </row>
    <row r="131" spans="2:11" ht="15">
      <c r="B131" s="5" t="s">
        <v>0</v>
      </c>
      <c r="C131" s="5" t="s">
        <v>2</v>
      </c>
      <c r="D131" s="84" t="s">
        <v>3</v>
      </c>
      <c r="E131" s="85"/>
      <c r="F131" s="86" t="s">
        <v>4</v>
      </c>
      <c r="G131" s="87"/>
      <c r="H131" s="86" t="s">
        <v>5</v>
      </c>
      <c r="I131" s="87"/>
      <c r="J131" s="88" t="s">
        <v>6</v>
      </c>
      <c r="K131" s="88"/>
    </row>
    <row r="132" spans="2:11">
      <c r="B132" s="29">
        <v>1</v>
      </c>
      <c r="C132" s="29">
        <v>2</v>
      </c>
      <c r="D132" s="71">
        <v>3</v>
      </c>
      <c r="E132" s="72"/>
      <c r="F132" s="71">
        <v>4</v>
      </c>
      <c r="G132" s="72"/>
      <c r="H132" s="71">
        <v>5</v>
      </c>
      <c r="I132" s="72"/>
      <c r="J132" s="73">
        <v>6</v>
      </c>
      <c r="K132" s="74"/>
    </row>
    <row r="133" spans="2:11" ht="28.5">
      <c r="B133" s="7">
        <v>1</v>
      </c>
      <c r="C133" s="33" t="s">
        <v>66</v>
      </c>
      <c r="D133" s="8">
        <v>1</v>
      </c>
      <c r="E133" s="46" t="s">
        <v>25</v>
      </c>
      <c r="F133" s="8">
        <v>6</v>
      </c>
      <c r="G133" s="46" t="s">
        <v>28</v>
      </c>
      <c r="H133" s="8">
        <f>D133*F133</f>
        <v>6</v>
      </c>
      <c r="I133" s="46" t="s">
        <v>11</v>
      </c>
      <c r="J133" s="45">
        <f>H133*60</f>
        <v>360</v>
      </c>
      <c r="K133" s="47" t="s">
        <v>7</v>
      </c>
    </row>
    <row r="134" spans="2:11" ht="42.75">
      <c r="B134" s="11">
        <v>2</v>
      </c>
      <c r="C134" s="34" t="s">
        <v>67</v>
      </c>
      <c r="D134" s="12">
        <v>2</v>
      </c>
      <c r="E134" s="16" t="s">
        <v>27</v>
      </c>
      <c r="F134" s="12">
        <v>6</v>
      </c>
      <c r="G134" s="16" t="s">
        <v>29</v>
      </c>
      <c r="H134" s="12">
        <f>D134*F134</f>
        <v>12</v>
      </c>
      <c r="I134" s="16" t="s">
        <v>8</v>
      </c>
      <c r="J134" s="15">
        <f>H134*60*12</f>
        <v>8640</v>
      </c>
      <c r="K134" s="48" t="s">
        <v>7</v>
      </c>
    </row>
    <row r="135" spans="2:11" ht="42.75">
      <c r="B135" s="7">
        <v>3</v>
      </c>
      <c r="C135" s="34" t="s">
        <v>68</v>
      </c>
      <c r="D135" s="12">
        <v>2</v>
      </c>
      <c r="E135" s="16" t="s">
        <v>12</v>
      </c>
      <c r="F135" s="12">
        <v>3</v>
      </c>
      <c r="G135" s="16" t="s">
        <v>10</v>
      </c>
      <c r="H135" s="12">
        <f t="shared" ref="H135:H141" si="8">D135*F135</f>
        <v>6</v>
      </c>
      <c r="I135" s="16" t="s">
        <v>8</v>
      </c>
      <c r="J135" s="15">
        <f>H135*60*12</f>
        <v>4320</v>
      </c>
      <c r="K135" s="48" t="s">
        <v>7</v>
      </c>
    </row>
    <row r="136" spans="2:11" ht="28.5">
      <c r="B136" s="11">
        <v>4</v>
      </c>
      <c r="C136" s="34" t="s">
        <v>69</v>
      </c>
      <c r="D136" s="12">
        <v>2</v>
      </c>
      <c r="E136" s="16" t="s">
        <v>12</v>
      </c>
      <c r="F136" s="12">
        <v>2</v>
      </c>
      <c r="G136" s="16" t="s">
        <v>10</v>
      </c>
      <c r="H136" s="12">
        <f t="shared" si="8"/>
        <v>4</v>
      </c>
      <c r="I136" s="16" t="s">
        <v>8</v>
      </c>
      <c r="J136" s="15">
        <f>H136*60*12</f>
        <v>2880</v>
      </c>
      <c r="K136" s="48" t="s">
        <v>7</v>
      </c>
    </row>
    <row r="137" spans="2:11" ht="42.75">
      <c r="B137" s="7">
        <v>5</v>
      </c>
      <c r="C137" s="34" t="s">
        <v>70</v>
      </c>
      <c r="D137" s="12">
        <v>1</v>
      </c>
      <c r="E137" s="16" t="s">
        <v>33</v>
      </c>
      <c r="F137" s="12">
        <v>30</v>
      </c>
      <c r="G137" s="16" t="s">
        <v>35</v>
      </c>
      <c r="H137" s="12">
        <f t="shared" si="8"/>
        <v>30</v>
      </c>
      <c r="I137" s="16" t="s">
        <v>34</v>
      </c>
      <c r="J137" s="15">
        <f>H137*235</f>
        <v>7050</v>
      </c>
      <c r="K137" s="48" t="s">
        <v>7</v>
      </c>
    </row>
    <row r="138" spans="2:11" ht="42.75">
      <c r="B138" s="11">
        <v>6</v>
      </c>
      <c r="C138" s="34" t="s">
        <v>71</v>
      </c>
      <c r="D138" s="12">
        <v>6</v>
      </c>
      <c r="E138" s="16" t="s">
        <v>12</v>
      </c>
      <c r="F138" s="12">
        <v>5</v>
      </c>
      <c r="G138" s="16" t="s">
        <v>10</v>
      </c>
      <c r="H138" s="12">
        <f t="shared" si="8"/>
        <v>30</v>
      </c>
      <c r="I138" s="16" t="s">
        <v>8</v>
      </c>
      <c r="J138" s="15">
        <f>H138*60*12</f>
        <v>21600</v>
      </c>
      <c r="K138" s="48" t="s">
        <v>7</v>
      </c>
    </row>
    <row r="139" spans="2:11" ht="42.75">
      <c r="B139" s="7">
        <v>7</v>
      </c>
      <c r="C139" s="34" t="s">
        <v>72</v>
      </c>
      <c r="D139" s="12">
        <v>6</v>
      </c>
      <c r="E139" s="16" t="s">
        <v>12</v>
      </c>
      <c r="F139" s="12">
        <v>2</v>
      </c>
      <c r="G139" s="16" t="s">
        <v>10</v>
      </c>
      <c r="H139" s="12">
        <f t="shared" si="8"/>
        <v>12</v>
      </c>
      <c r="I139" s="16" t="s">
        <v>8</v>
      </c>
      <c r="J139" s="15">
        <f>H139*60*12</f>
        <v>8640</v>
      </c>
      <c r="K139" s="48" t="s">
        <v>7</v>
      </c>
    </row>
    <row r="140" spans="2:11" ht="57">
      <c r="B140" s="11">
        <v>8</v>
      </c>
      <c r="C140" s="34" t="s">
        <v>73</v>
      </c>
      <c r="D140" s="12">
        <v>6</v>
      </c>
      <c r="E140" s="16" t="s">
        <v>12</v>
      </c>
      <c r="F140" s="12">
        <v>1</v>
      </c>
      <c r="G140" s="16" t="s">
        <v>10</v>
      </c>
      <c r="H140" s="12">
        <f t="shared" si="8"/>
        <v>6</v>
      </c>
      <c r="I140" s="16" t="s">
        <v>8</v>
      </c>
      <c r="J140" s="15">
        <f>H140*60*12</f>
        <v>4320</v>
      </c>
      <c r="K140" s="48" t="s">
        <v>7</v>
      </c>
    </row>
    <row r="141" spans="2:11" ht="57">
      <c r="B141" s="7">
        <v>9</v>
      </c>
      <c r="C141" s="34" t="s">
        <v>74</v>
      </c>
      <c r="D141" s="12">
        <v>2</v>
      </c>
      <c r="E141" s="16" t="s">
        <v>33</v>
      </c>
      <c r="F141" s="12">
        <v>60</v>
      </c>
      <c r="G141" s="16" t="s">
        <v>35</v>
      </c>
      <c r="H141" s="12">
        <f t="shared" si="8"/>
        <v>120</v>
      </c>
      <c r="I141" s="16" t="s">
        <v>34</v>
      </c>
      <c r="J141" s="15">
        <f t="shared" ref="J141" si="9">H141*235</f>
        <v>28200</v>
      </c>
      <c r="K141" s="67" t="s">
        <v>7</v>
      </c>
    </row>
    <row r="142" spans="2:11">
      <c r="B142" s="19"/>
      <c r="C142" s="75" t="s">
        <v>13</v>
      </c>
      <c r="D142" s="76"/>
      <c r="E142" s="76"/>
      <c r="F142" s="76"/>
      <c r="G142" s="76"/>
      <c r="H142" s="76"/>
      <c r="I142" s="77"/>
      <c r="J142" s="55">
        <f>SUM(J133:J141)</f>
        <v>86010</v>
      </c>
      <c r="K142" s="64" t="s">
        <v>7</v>
      </c>
    </row>
    <row r="143" spans="2:11">
      <c r="B143" s="22"/>
      <c r="C143" s="68" t="s">
        <v>15</v>
      </c>
      <c r="D143" s="69"/>
      <c r="E143" s="69"/>
      <c r="F143" s="69"/>
      <c r="G143" s="69"/>
      <c r="H143" s="69"/>
      <c r="I143" s="70"/>
      <c r="J143" s="23">
        <f>J142/60</f>
        <v>1433.5</v>
      </c>
      <c r="K143" s="24" t="s">
        <v>11</v>
      </c>
    </row>
    <row r="144" spans="2:11">
      <c r="B144" s="3"/>
      <c r="C144" s="32"/>
      <c r="D144" s="3"/>
      <c r="E144" s="3"/>
      <c r="F144" s="3"/>
      <c r="G144" s="3"/>
      <c r="H144" s="3"/>
      <c r="I144" s="3"/>
      <c r="J144" s="3"/>
      <c r="K144" s="3"/>
    </row>
    <row r="145" spans="2:11">
      <c r="B145" s="3"/>
      <c r="C145" s="32"/>
      <c r="D145" s="3"/>
      <c r="E145" s="3"/>
      <c r="F145" s="3"/>
      <c r="G145" s="3"/>
      <c r="H145" s="3"/>
      <c r="I145" s="3"/>
      <c r="J145" s="3"/>
      <c r="K145" s="3"/>
    </row>
    <row r="146" spans="2:11">
      <c r="B146" s="3"/>
      <c r="C146" s="36" t="s">
        <v>17</v>
      </c>
      <c r="D146" s="3" t="s">
        <v>45</v>
      </c>
      <c r="E146" s="3"/>
      <c r="F146" s="3"/>
      <c r="G146" s="3"/>
      <c r="H146" s="3"/>
      <c r="I146" s="3"/>
      <c r="J146" s="3"/>
      <c r="K146" s="3"/>
    </row>
    <row r="147" spans="2:11">
      <c r="B147" s="3"/>
      <c r="C147" s="26" t="s">
        <v>46</v>
      </c>
      <c r="D147" s="27">
        <f>J143/1250</f>
        <v>1.1468</v>
      </c>
      <c r="E147" s="3"/>
      <c r="F147" s="3"/>
      <c r="G147" s="3"/>
      <c r="H147" s="3"/>
      <c r="I147" s="3"/>
      <c r="J147" s="3"/>
      <c r="K147" s="3"/>
    </row>
    <row r="148" spans="2:11">
      <c r="B148" s="3"/>
      <c r="C148" s="36" t="s">
        <v>18</v>
      </c>
      <c r="D148" s="3">
        <f>ROUND(D147,0)</f>
        <v>1</v>
      </c>
      <c r="E148" s="3"/>
      <c r="F148" s="3"/>
      <c r="G148" s="3"/>
      <c r="H148" s="3"/>
      <c r="I148" s="3"/>
      <c r="J148" s="3"/>
      <c r="K148" s="3"/>
    </row>
    <row r="149" spans="2:11">
      <c r="C149" s="37" t="s">
        <v>19</v>
      </c>
      <c r="D149" s="41">
        <f>D148</f>
        <v>1</v>
      </c>
      <c r="E149" s="28" t="s">
        <v>20</v>
      </c>
    </row>
    <row r="153" spans="2:11" ht="14.25" customHeight="1">
      <c r="B153" s="1" t="e">
        <f>#REF!</f>
        <v>#REF!</v>
      </c>
      <c r="J153" s="78" t="s">
        <v>21</v>
      </c>
      <c r="K153" s="78"/>
    </row>
    <row r="155" spans="2:11" ht="14.25" customHeight="1">
      <c r="B155" s="79" t="s">
        <v>22</v>
      </c>
      <c r="C155" s="79"/>
      <c r="D155" s="79"/>
      <c r="E155" s="79"/>
      <c r="F155" s="79"/>
      <c r="G155" s="79"/>
      <c r="H155" s="79"/>
      <c r="I155" s="79"/>
      <c r="J155" s="79"/>
      <c r="K155" s="79"/>
    </row>
    <row r="156" spans="2:11" ht="14.25" customHeight="1">
      <c r="B156" s="79"/>
      <c r="C156" s="79"/>
      <c r="D156" s="79"/>
      <c r="E156" s="79"/>
      <c r="F156" s="79"/>
      <c r="G156" s="79"/>
      <c r="H156" s="79"/>
      <c r="I156" s="79"/>
      <c r="J156" s="79"/>
      <c r="K156" s="79"/>
    </row>
    <row r="157" spans="2:11" ht="15.75">
      <c r="B157" s="43"/>
      <c r="C157" s="43"/>
      <c r="D157" s="43"/>
      <c r="E157" s="43"/>
      <c r="F157" s="43"/>
      <c r="G157" s="43"/>
      <c r="H157" s="43"/>
      <c r="I157" s="43"/>
      <c r="J157" s="43"/>
      <c r="K157" s="43"/>
    </row>
    <row r="158" spans="2:11" ht="14.25" customHeight="1">
      <c r="B158" s="80" t="s">
        <v>76</v>
      </c>
      <c r="C158" s="80"/>
      <c r="D158" s="80"/>
      <c r="E158" s="80"/>
      <c r="F158" s="80"/>
      <c r="G158" s="80"/>
      <c r="H158" s="80"/>
      <c r="I158" s="80"/>
      <c r="J158" s="32"/>
      <c r="K158" s="32"/>
    </row>
    <row r="159" spans="2:11" ht="14.25" customHeight="1">
      <c r="B159" s="82" t="s">
        <v>77</v>
      </c>
      <c r="C159" s="82"/>
      <c r="D159" s="82"/>
      <c r="E159" s="82"/>
      <c r="F159" s="82"/>
      <c r="G159" s="82"/>
      <c r="H159" s="82"/>
      <c r="I159" s="82"/>
      <c r="J159" s="32"/>
      <c r="K159" s="32"/>
    </row>
    <row r="160" spans="2:11">
      <c r="B160" s="3"/>
      <c r="C160" s="32"/>
      <c r="D160" s="4" t="s">
        <v>1</v>
      </c>
      <c r="E160" s="4"/>
      <c r="F160" s="4"/>
      <c r="G160" s="4"/>
      <c r="H160" s="4"/>
      <c r="I160" s="4"/>
      <c r="J160" s="3"/>
      <c r="K160" s="3"/>
    </row>
    <row r="161" spans="2:11" ht="49.5" customHeight="1">
      <c r="B161" s="5" t="s">
        <v>0</v>
      </c>
      <c r="C161" s="5" t="s">
        <v>2</v>
      </c>
      <c r="D161" s="84" t="s">
        <v>3</v>
      </c>
      <c r="E161" s="85"/>
      <c r="F161" s="86" t="s">
        <v>4</v>
      </c>
      <c r="G161" s="87"/>
      <c r="H161" s="86" t="s">
        <v>5</v>
      </c>
      <c r="I161" s="87"/>
      <c r="J161" s="93" t="s">
        <v>6</v>
      </c>
      <c r="K161" s="94"/>
    </row>
    <row r="162" spans="2:11" ht="24" customHeight="1">
      <c r="B162" s="29">
        <v>1</v>
      </c>
      <c r="C162" s="29">
        <v>2</v>
      </c>
      <c r="D162" s="71">
        <v>3</v>
      </c>
      <c r="E162" s="72"/>
      <c r="F162" s="71">
        <v>4</v>
      </c>
      <c r="G162" s="72"/>
      <c r="H162" s="71">
        <v>5</v>
      </c>
      <c r="I162" s="72"/>
      <c r="J162" s="73">
        <v>6</v>
      </c>
      <c r="K162" s="74"/>
    </row>
    <row r="163" spans="2:11" ht="49.5" customHeight="1">
      <c r="B163" s="7">
        <v>1</v>
      </c>
      <c r="C163" s="33" t="s">
        <v>78</v>
      </c>
      <c r="D163" s="8">
        <v>1</v>
      </c>
      <c r="E163" s="9" t="s">
        <v>25</v>
      </c>
      <c r="F163" s="8">
        <v>1</v>
      </c>
      <c r="G163" s="9" t="s">
        <v>28</v>
      </c>
      <c r="H163" s="8">
        <f>D163*F163</f>
        <v>1</v>
      </c>
      <c r="I163" s="9" t="s">
        <v>11</v>
      </c>
      <c r="J163" s="8">
        <f>H163*60</f>
        <v>60</v>
      </c>
      <c r="K163" s="54" t="s">
        <v>7</v>
      </c>
    </row>
    <row r="164" spans="2:11" ht="49.5" customHeight="1">
      <c r="B164" s="11">
        <v>2</v>
      </c>
      <c r="C164" s="34" t="s">
        <v>79</v>
      </c>
      <c r="D164" s="12">
        <v>12</v>
      </c>
      <c r="E164" s="13" t="s">
        <v>27</v>
      </c>
      <c r="F164" s="12">
        <v>1</v>
      </c>
      <c r="G164" s="13" t="s">
        <v>29</v>
      </c>
      <c r="H164" s="12">
        <f>D164*F164</f>
        <v>12</v>
      </c>
      <c r="I164" s="13" t="s">
        <v>8</v>
      </c>
      <c r="J164" s="12">
        <f>H164*60*12</f>
        <v>8640</v>
      </c>
      <c r="K164" s="53" t="s">
        <v>7</v>
      </c>
    </row>
    <row r="165" spans="2:11" ht="49.5" customHeight="1">
      <c r="B165" s="7">
        <v>3</v>
      </c>
      <c r="C165" s="34" t="s">
        <v>81</v>
      </c>
      <c r="D165" s="12">
        <v>12</v>
      </c>
      <c r="E165" s="13" t="s">
        <v>12</v>
      </c>
      <c r="F165" s="12">
        <v>1</v>
      </c>
      <c r="G165" s="13" t="s">
        <v>10</v>
      </c>
      <c r="H165" s="12">
        <f t="shared" ref="H165:H170" si="10">D165*F165</f>
        <v>12</v>
      </c>
      <c r="I165" s="13" t="s">
        <v>8</v>
      </c>
      <c r="J165" s="12">
        <f>H165*60*12</f>
        <v>8640</v>
      </c>
      <c r="K165" s="53" t="s">
        <v>7</v>
      </c>
    </row>
    <row r="166" spans="2:11" ht="49.5" customHeight="1">
      <c r="B166" s="11">
        <v>4</v>
      </c>
      <c r="C166" s="34" t="s">
        <v>80</v>
      </c>
      <c r="D166" s="12">
        <v>12</v>
      </c>
      <c r="E166" s="13" t="s">
        <v>12</v>
      </c>
      <c r="F166" s="12">
        <v>1</v>
      </c>
      <c r="G166" s="13" t="s">
        <v>10</v>
      </c>
      <c r="H166" s="12">
        <f t="shared" si="10"/>
        <v>12</v>
      </c>
      <c r="I166" s="13" t="s">
        <v>8</v>
      </c>
      <c r="J166" s="12">
        <f>H166*60*12</f>
        <v>8640</v>
      </c>
      <c r="K166" s="53" t="s">
        <v>7</v>
      </c>
    </row>
    <row r="167" spans="2:11" ht="49.5" customHeight="1">
      <c r="B167" s="7">
        <v>5</v>
      </c>
      <c r="C167" s="34" t="s">
        <v>82</v>
      </c>
      <c r="D167" s="12">
        <v>12</v>
      </c>
      <c r="E167" s="13" t="s">
        <v>33</v>
      </c>
      <c r="F167" s="12">
        <v>15</v>
      </c>
      <c r="G167" s="13" t="s">
        <v>35</v>
      </c>
      <c r="H167" s="12">
        <f t="shared" si="10"/>
        <v>180</v>
      </c>
      <c r="I167" s="13" t="s">
        <v>34</v>
      </c>
      <c r="J167" s="12">
        <f>H167*235</f>
        <v>42300</v>
      </c>
      <c r="K167" s="53" t="s">
        <v>7</v>
      </c>
    </row>
    <row r="168" spans="2:11" ht="49.5" customHeight="1">
      <c r="B168" s="11">
        <v>6</v>
      </c>
      <c r="C168" s="34" t="s">
        <v>83</v>
      </c>
      <c r="D168" s="12">
        <v>6</v>
      </c>
      <c r="E168" s="13" t="s">
        <v>12</v>
      </c>
      <c r="F168" s="12">
        <v>1</v>
      </c>
      <c r="G168" s="13" t="s">
        <v>10</v>
      </c>
      <c r="H168" s="12">
        <f t="shared" si="10"/>
        <v>6</v>
      </c>
      <c r="I168" s="13" t="s">
        <v>8</v>
      </c>
      <c r="J168" s="12">
        <f>H168*60*12</f>
        <v>4320</v>
      </c>
      <c r="K168" s="53" t="s">
        <v>7</v>
      </c>
    </row>
    <row r="169" spans="2:11" ht="49.5" customHeight="1">
      <c r="B169" s="7">
        <v>7</v>
      </c>
      <c r="C169" s="34" t="s">
        <v>84</v>
      </c>
      <c r="D169" s="17">
        <v>12</v>
      </c>
      <c r="E169" s="13" t="s">
        <v>12</v>
      </c>
      <c r="F169" s="17">
        <v>1</v>
      </c>
      <c r="G169" s="13" t="s">
        <v>10</v>
      </c>
      <c r="H169" s="12">
        <f t="shared" si="10"/>
        <v>12</v>
      </c>
      <c r="I169" s="13" t="s">
        <v>8</v>
      </c>
      <c r="J169" s="12">
        <f>H169*60*12</f>
        <v>8640</v>
      </c>
      <c r="K169" s="53" t="s">
        <v>7</v>
      </c>
    </row>
    <row r="170" spans="2:11" ht="49.5" customHeight="1">
      <c r="B170" s="11">
        <v>8</v>
      </c>
      <c r="C170" s="34" t="s">
        <v>85</v>
      </c>
      <c r="D170" s="17">
        <v>6</v>
      </c>
      <c r="E170" s="13" t="s">
        <v>12</v>
      </c>
      <c r="F170" s="17">
        <v>1</v>
      </c>
      <c r="G170" s="13" t="s">
        <v>10</v>
      </c>
      <c r="H170" s="12">
        <f t="shared" si="10"/>
        <v>6</v>
      </c>
      <c r="I170" s="13" t="s">
        <v>8</v>
      </c>
      <c r="J170" s="12">
        <f>H170*60*12</f>
        <v>4320</v>
      </c>
      <c r="K170" s="53" t="s">
        <v>7</v>
      </c>
    </row>
    <row r="171" spans="2:11" ht="49.5" customHeight="1">
      <c r="B171" s="19"/>
      <c r="C171" s="75" t="s">
        <v>13</v>
      </c>
      <c r="D171" s="76"/>
      <c r="E171" s="76"/>
      <c r="F171" s="76"/>
      <c r="G171" s="76"/>
      <c r="H171" s="76"/>
      <c r="I171" s="77"/>
      <c r="J171" s="49">
        <f>SUM(J163:J170)</f>
        <v>85560</v>
      </c>
      <c r="K171" s="52" t="s">
        <v>7</v>
      </c>
    </row>
    <row r="172" spans="2:11" ht="49.5" customHeight="1">
      <c r="B172" s="22"/>
      <c r="C172" s="68" t="s">
        <v>15</v>
      </c>
      <c r="D172" s="69"/>
      <c r="E172" s="69"/>
      <c r="F172" s="69"/>
      <c r="G172" s="69"/>
      <c r="H172" s="69"/>
      <c r="I172" s="70"/>
      <c r="J172" s="50">
        <f>J171/60</f>
        <v>1426</v>
      </c>
      <c r="K172" s="51" t="s">
        <v>11</v>
      </c>
    </row>
    <row r="173" spans="2:11">
      <c r="B173" s="3"/>
      <c r="C173" s="32"/>
      <c r="D173" s="3"/>
      <c r="E173" s="3"/>
      <c r="F173" s="3"/>
      <c r="G173" s="3"/>
      <c r="H173" s="3"/>
      <c r="I173" s="3"/>
      <c r="J173" s="3"/>
      <c r="K173" s="3"/>
    </row>
    <row r="174" spans="2:11">
      <c r="B174" s="3"/>
      <c r="C174" s="32"/>
      <c r="D174" s="3"/>
      <c r="E174" s="3"/>
      <c r="F174" s="3"/>
      <c r="G174" s="3"/>
      <c r="H174" s="3"/>
      <c r="I174" s="3"/>
      <c r="J174" s="3"/>
      <c r="K174" s="3"/>
    </row>
    <row r="175" spans="2:11">
      <c r="B175" s="3"/>
      <c r="C175" s="36" t="s">
        <v>17</v>
      </c>
      <c r="D175" s="3" t="s">
        <v>45</v>
      </c>
      <c r="E175" s="3"/>
      <c r="F175" s="3"/>
      <c r="G175" s="3"/>
      <c r="H175" s="3"/>
      <c r="I175" s="3"/>
      <c r="J175" s="3"/>
      <c r="K175" s="3"/>
    </row>
    <row r="176" spans="2:11">
      <c r="B176" s="3"/>
      <c r="C176" s="26" t="s">
        <v>46</v>
      </c>
      <c r="D176" s="27">
        <f>J172/1250</f>
        <v>1.1408</v>
      </c>
      <c r="E176" s="3"/>
      <c r="F176" s="3"/>
      <c r="G176" s="3"/>
      <c r="H176" s="3"/>
      <c r="I176" s="3"/>
      <c r="J176" s="3"/>
      <c r="K176" s="3"/>
    </row>
    <row r="177" spans="2:11">
      <c r="B177" s="3"/>
      <c r="C177" s="36" t="s">
        <v>18</v>
      </c>
      <c r="D177" s="3">
        <f>ROUND(D176,0)</f>
        <v>1</v>
      </c>
      <c r="E177" s="3"/>
      <c r="F177" s="3"/>
      <c r="G177" s="3"/>
      <c r="H177" s="3"/>
      <c r="I177" s="3"/>
      <c r="J177" s="3"/>
      <c r="K177" s="3"/>
    </row>
    <row r="178" spans="2:11">
      <c r="C178" s="37" t="s">
        <v>19</v>
      </c>
      <c r="D178" s="41">
        <f>D177</f>
        <v>1</v>
      </c>
      <c r="E178" s="28" t="s">
        <v>20</v>
      </c>
    </row>
  </sheetData>
  <mergeCells count="84">
    <mergeCell ref="C82:I82"/>
    <mergeCell ref="J93:K93"/>
    <mergeCell ref="J162:K162"/>
    <mergeCell ref="C171:I171"/>
    <mergeCell ref="C172:I172"/>
    <mergeCell ref="J31:K31"/>
    <mergeCell ref="J58:K58"/>
    <mergeCell ref="B63:I63"/>
    <mergeCell ref="B64:I64"/>
    <mergeCell ref="D66:E66"/>
    <mergeCell ref="F66:G66"/>
    <mergeCell ref="H66:I66"/>
    <mergeCell ref="J66:K66"/>
    <mergeCell ref="D67:E67"/>
    <mergeCell ref="F67:G67"/>
    <mergeCell ref="H67:I67"/>
    <mergeCell ref="J67:K67"/>
    <mergeCell ref="J161:K161"/>
    <mergeCell ref="C83:I83"/>
    <mergeCell ref="B98:I98"/>
    <mergeCell ref="J153:K153"/>
    <mergeCell ref="B155:K156"/>
    <mergeCell ref="B158:I158"/>
    <mergeCell ref="B99:I99"/>
    <mergeCell ref="D101:E101"/>
    <mergeCell ref="F101:G101"/>
    <mergeCell ref="H101:I101"/>
    <mergeCell ref="J101:K101"/>
    <mergeCell ref="D102:E102"/>
    <mergeCell ref="F102:G102"/>
    <mergeCell ref="H102:I102"/>
    <mergeCell ref="J102:K102"/>
    <mergeCell ref="B95:K96"/>
    <mergeCell ref="D162:E162"/>
    <mergeCell ref="F162:G162"/>
    <mergeCell ref="H162:I162"/>
    <mergeCell ref="C112:I112"/>
    <mergeCell ref="C113:I113"/>
    <mergeCell ref="B159:I159"/>
    <mergeCell ref="D161:E161"/>
    <mergeCell ref="F161:G161"/>
    <mergeCell ref="H161:I161"/>
    <mergeCell ref="B60:K61"/>
    <mergeCell ref="C49:I49"/>
    <mergeCell ref="D40:E40"/>
    <mergeCell ref="F40:G40"/>
    <mergeCell ref="H40:I40"/>
    <mergeCell ref="J40:K40"/>
    <mergeCell ref="C48:I48"/>
    <mergeCell ref="B36:I36"/>
    <mergeCell ref="B37:I37"/>
    <mergeCell ref="D39:E39"/>
    <mergeCell ref="F39:G39"/>
    <mergeCell ref="H39:I39"/>
    <mergeCell ref="J39:K39"/>
    <mergeCell ref="B33:K34"/>
    <mergeCell ref="C22:I22"/>
    <mergeCell ref="C23:I23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J123:K123"/>
    <mergeCell ref="B125:K126"/>
    <mergeCell ref="B128:I128"/>
    <mergeCell ref="B129:I129"/>
    <mergeCell ref="D131:E131"/>
    <mergeCell ref="F131:G131"/>
    <mergeCell ref="H131:I131"/>
    <mergeCell ref="J131:K131"/>
    <mergeCell ref="C143:I143"/>
    <mergeCell ref="D132:E132"/>
    <mergeCell ref="F132:G132"/>
    <mergeCell ref="H132:I132"/>
    <mergeCell ref="J132:K132"/>
    <mergeCell ref="C142:I142"/>
  </mergeCells>
  <printOptions horizontalCentered="1"/>
  <pageMargins left="0.7" right="0.7" top="0.75" bottom="0.75" header="0.3" footer="0.3"/>
  <pageSetup paperSize="9" scale="70" orientation="portrait" r:id="rId1"/>
  <rowBreaks count="5" manualBreakCount="5">
    <brk id="29" min="1" max="10" man="1"/>
    <brk id="56" min="1" max="10" man="1"/>
    <brk id="91" min="1" max="10" man="1"/>
    <brk id="121" min="1" max="10" man="1"/>
    <brk id="15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2012-12-17T03:39:54Z</cp:lastPrinted>
  <dcterms:created xsi:type="dcterms:W3CDTF">2010-02-01T01:14:38Z</dcterms:created>
  <dcterms:modified xsi:type="dcterms:W3CDTF">2012-12-17T03:41:47Z</dcterms:modified>
</cp:coreProperties>
</file>